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oskutovaen\Мои документы\Решения о уточнении бюджета 2026г\июнь\Пояснительная\"/>
    </mc:Choice>
  </mc:AlternateContent>
  <bookViews>
    <workbookView xWindow="0" yWindow="0" windowWidth="28800" windowHeight="12300"/>
  </bookViews>
  <sheets>
    <sheet name="Приложение к ПЗ доходы" sheetId="5" r:id="rId1"/>
    <sheet name="data 2018" sheetId="3" state="hidden" r:id="rId2"/>
    <sheet name="для Старовойтовой" sheetId="4" state="hidden" r:id="rId3"/>
  </sheets>
  <definedNames>
    <definedName name="_xlnm._FilterDatabase" localSheetId="1" hidden="1">'data 2018'!$B$1:$D$155</definedName>
    <definedName name="_xlnm._FilterDatabase" localSheetId="2" hidden="1">'для Старовойтовой'!$A$2:$I$75</definedName>
    <definedName name="_xlnm._FilterDatabase" localSheetId="0" hidden="1">'Приложение к ПЗ доходы'!$A$4:$W$125</definedName>
    <definedName name="_xlnm.Print_Titles" localSheetId="2">'для Старовойтовой'!$2:$2</definedName>
    <definedName name="_xlnm.Print_Titles" localSheetId="0">'Приложение к ПЗ доходы'!$4:$4</definedName>
    <definedName name="_xlnm.Print_Area" localSheetId="0">'Приложение к ПЗ доходы'!$A$1:$W$196</definedName>
  </definedNames>
  <calcPr calcId="162913"/>
  <pivotCaches>
    <pivotCache cacheId="0" r:id="rId4"/>
  </pivotCaches>
</workbook>
</file>

<file path=xl/calcChain.xml><?xml version="1.0" encoding="utf-8"?>
<calcChain xmlns="http://schemas.openxmlformats.org/spreadsheetml/2006/main">
  <c r="H7" i="5" l="1"/>
  <c r="I19" i="5"/>
  <c r="I20" i="5"/>
  <c r="H92" i="5"/>
  <c r="H93" i="5"/>
  <c r="I103" i="5"/>
  <c r="I104" i="5"/>
  <c r="H103" i="5"/>
  <c r="I129" i="5" l="1"/>
  <c r="K129" i="5"/>
  <c r="H129" i="5"/>
  <c r="I130" i="5"/>
  <c r="R147" i="5"/>
  <c r="S149" i="5"/>
  <c r="S148" i="5" s="1"/>
  <c r="R148" i="5"/>
  <c r="S188" i="5"/>
  <c r="S186" i="5"/>
  <c r="S184" i="5"/>
  <c r="S182" i="5"/>
  <c r="S179" i="5"/>
  <c r="S177" i="5"/>
  <c r="S175" i="5"/>
  <c r="S173" i="5"/>
  <c r="S170" i="5"/>
  <c r="S166" i="5"/>
  <c r="S164" i="5"/>
  <c r="S162" i="5"/>
  <c r="S160" i="5"/>
  <c r="S158" i="5"/>
  <c r="S156" i="5"/>
  <c r="S154" i="5"/>
  <c r="S150" i="5"/>
  <c r="S143" i="5"/>
  <c r="S141" i="5"/>
  <c r="S140" i="5" s="1"/>
  <c r="S133" i="5"/>
  <c r="S131" i="5"/>
  <c r="S127" i="5"/>
  <c r="S125" i="5"/>
  <c r="S123" i="5"/>
  <c r="S121" i="5"/>
  <c r="S119" i="5"/>
  <c r="S117" i="5"/>
  <c r="S115" i="5"/>
  <c r="S113" i="5"/>
  <c r="S111" i="5"/>
  <c r="S109" i="5"/>
  <c r="S107" i="5"/>
  <c r="S105" i="5"/>
  <c r="S100" i="5"/>
  <c r="S98" i="5"/>
  <c r="S96" i="5"/>
  <c r="S94" i="5"/>
  <c r="S89" i="5"/>
  <c r="S88" i="5" s="1"/>
  <c r="S86" i="5"/>
  <c r="S85" i="5" s="1"/>
  <c r="S80" i="5"/>
  <c r="S79" i="5" s="1"/>
  <c r="S78" i="5" s="1"/>
  <c r="S74" i="5"/>
  <c r="S70" i="5" s="1"/>
  <c r="S69" i="5" s="1"/>
  <c r="S67" i="5"/>
  <c r="S65" i="5"/>
  <c r="S61" i="5"/>
  <c r="S60" i="5" s="1"/>
  <c r="S58" i="5"/>
  <c r="S55" i="5"/>
  <c r="S51" i="5"/>
  <c r="S49" i="5"/>
  <c r="S46" i="5"/>
  <c r="S43" i="5"/>
  <c r="S41" i="5"/>
  <c r="S38" i="5"/>
  <c r="S35" i="5"/>
  <c r="S32" i="5"/>
  <c r="S29" i="5"/>
  <c r="S27" i="5"/>
  <c r="S25" i="5"/>
  <c r="S23" i="5"/>
  <c r="S7" i="5"/>
  <c r="S6" i="5" s="1"/>
  <c r="S40" i="5" l="1"/>
  <c r="S54" i="5"/>
  <c r="S93" i="5"/>
  <c r="S92" i="5" s="1"/>
  <c r="S31" i="5"/>
  <c r="S64" i="5"/>
  <c r="S48" i="5"/>
  <c r="S45" i="5" s="1"/>
  <c r="S84" i="5"/>
  <c r="S181" i="5"/>
  <c r="S172" i="5"/>
  <c r="S147" i="5"/>
  <c r="S22" i="5"/>
  <c r="S21" i="5" s="1"/>
  <c r="F70" i="5"/>
  <c r="F74" i="5"/>
  <c r="S139" i="5" l="1"/>
  <c r="S138" i="5" s="1"/>
  <c r="S53" i="5"/>
  <c r="S5" i="5" s="1"/>
  <c r="S196" i="5" s="1"/>
  <c r="W153" i="5" l="1"/>
  <c r="W152" i="5" s="1"/>
  <c r="V152" i="5"/>
  <c r="V170" i="5" l="1"/>
  <c r="W171" i="5"/>
  <c r="W170" i="5" s="1"/>
  <c r="W188" i="5"/>
  <c r="W186" i="5"/>
  <c r="W184" i="5"/>
  <c r="W182" i="5"/>
  <c r="W179" i="5"/>
  <c r="W177" i="5"/>
  <c r="W175" i="5"/>
  <c r="W173" i="5"/>
  <c r="W172" i="5" s="1"/>
  <c r="W166" i="5"/>
  <c r="W164" i="5"/>
  <c r="W162" i="5"/>
  <c r="W160" i="5"/>
  <c r="W158" i="5"/>
  <c r="W156" i="5"/>
  <c r="W154" i="5"/>
  <c r="W150" i="5"/>
  <c r="W148" i="5"/>
  <c r="W143" i="5"/>
  <c r="W141" i="5"/>
  <c r="W140" i="5" s="1"/>
  <c r="W133" i="5"/>
  <c r="W131" i="5" s="1"/>
  <c r="W127" i="5"/>
  <c r="W125" i="5"/>
  <c r="W123" i="5"/>
  <c r="W121" i="5"/>
  <c r="W119" i="5"/>
  <c r="W117" i="5"/>
  <c r="W115" i="5"/>
  <c r="W113" i="5"/>
  <c r="W111" i="5"/>
  <c r="W109" i="5"/>
  <c r="W107" i="5"/>
  <c r="W105" i="5"/>
  <c r="W100" i="5"/>
  <c r="W98" i="5"/>
  <c r="W96" i="5"/>
  <c r="W94" i="5"/>
  <c r="W89" i="5"/>
  <c r="W88" i="5" s="1"/>
  <c r="W86" i="5"/>
  <c r="W85" i="5" s="1"/>
  <c r="W80" i="5"/>
  <c r="W79" i="5" s="1"/>
  <c r="W78" i="5" s="1"/>
  <c r="W74" i="5"/>
  <c r="W70" i="5" s="1"/>
  <c r="W69" i="5" s="1"/>
  <c r="W67" i="5"/>
  <c r="W65" i="5"/>
  <c r="W61" i="5"/>
  <c r="W60" i="5" s="1"/>
  <c r="W58" i="5"/>
  <c r="W55" i="5"/>
  <c r="W43" i="5"/>
  <c r="W41" i="5"/>
  <c r="W40" i="5" s="1"/>
  <c r="W38" i="5"/>
  <c r="W35" i="5"/>
  <c r="W32" i="5"/>
  <c r="W29" i="5"/>
  <c r="W27" i="5"/>
  <c r="W25" i="5"/>
  <c r="W23" i="5"/>
  <c r="W7" i="5"/>
  <c r="W6" i="5" s="1"/>
  <c r="R170" i="5"/>
  <c r="D193" i="5"/>
  <c r="D192" i="5" s="1"/>
  <c r="D190" i="5"/>
  <c r="D181" i="5" s="1"/>
  <c r="W54" i="5" l="1"/>
  <c r="W147" i="5"/>
  <c r="W139" i="5" s="1"/>
  <c r="W138" i="5" s="1"/>
  <c r="W93" i="5"/>
  <c r="W92" i="5" s="1"/>
  <c r="W181" i="5"/>
  <c r="W31" i="5"/>
  <c r="W64" i="5"/>
  <c r="W22" i="5"/>
  <c r="W21" i="5" s="1"/>
  <c r="W84" i="5"/>
  <c r="E108" i="5"/>
  <c r="F58" i="5"/>
  <c r="G58" i="5"/>
  <c r="H58" i="5"/>
  <c r="J58" i="5"/>
  <c r="L58" i="5"/>
  <c r="N58" i="5"/>
  <c r="P58" i="5"/>
  <c r="Q58" i="5"/>
  <c r="Q54" i="5" s="1"/>
  <c r="R58" i="5"/>
  <c r="R54" i="5" s="1"/>
  <c r="T58" i="5"/>
  <c r="U58" i="5"/>
  <c r="V58" i="5"/>
  <c r="E59" i="5"/>
  <c r="E58" i="5" s="1"/>
  <c r="D58" i="5"/>
  <c r="C58" i="5"/>
  <c r="T7" i="5"/>
  <c r="P7" i="5"/>
  <c r="E18" i="5"/>
  <c r="G18" i="5" s="1"/>
  <c r="C7" i="5"/>
  <c r="W53" i="5" l="1"/>
  <c r="W5" i="5" s="1"/>
  <c r="W196" i="5" s="1"/>
  <c r="N109" i="5"/>
  <c r="N115" i="5"/>
  <c r="O146" i="5"/>
  <c r="O145" i="5" s="1"/>
  <c r="N145" i="5"/>
  <c r="N184" i="5" l="1"/>
  <c r="N186" i="5"/>
  <c r="N61" i="5"/>
  <c r="N60" i="5" s="1"/>
  <c r="N193" i="5"/>
  <c r="N192" i="5" s="1"/>
  <c r="N190" i="5"/>
  <c r="N188" i="5"/>
  <c r="N181" i="5" s="1"/>
  <c r="N182" i="5"/>
  <c r="N177" i="5"/>
  <c r="N172" i="5" s="1"/>
  <c r="N173" i="5"/>
  <c r="N170" i="5"/>
  <c r="N168" i="5"/>
  <c r="N166" i="5"/>
  <c r="N164" i="5"/>
  <c r="N162" i="5"/>
  <c r="N160" i="5"/>
  <c r="N158" i="5"/>
  <c r="N156" i="5"/>
  <c r="N154" i="5"/>
  <c r="N150" i="5"/>
  <c r="N148" i="5"/>
  <c r="N143" i="5"/>
  <c r="N141" i="5"/>
  <c r="N135" i="5"/>
  <c r="N133" i="5"/>
  <c r="N131" i="5"/>
  <c r="N129" i="5"/>
  <c r="N127" i="5"/>
  <c r="N125" i="5"/>
  <c r="N123" i="5"/>
  <c r="N121" i="5"/>
  <c r="N119" i="5"/>
  <c r="N117" i="5"/>
  <c r="N111" i="5"/>
  <c r="N107" i="5"/>
  <c r="N105" i="5"/>
  <c r="N100" i="5"/>
  <c r="N98" i="5"/>
  <c r="N96" i="5"/>
  <c r="N94" i="5"/>
  <c r="N89" i="5"/>
  <c r="N88" i="5"/>
  <c r="N86" i="5"/>
  <c r="N85" i="5" s="1"/>
  <c r="N82" i="5"/>
  <c r="N79" i="5" s="1"/>
  <c r="N78" i="5" s="1"/>
  <c r="N77" i="5" s="1"/>
  <c r="N80" i="5"/>
  <c r="N74" i="5"/>
  <c r="N70" i="5"/>
  <c r="N69" i="5" s="1"/>
  <c r="N67" i="5"/>
  <c r="N65" i="5"/>
  <c r="N64" i="5" s="1"/>
  <c r="N55" i="5"/>
  <c r="N51" i="5"/>
  <c r="N49" i="5"/>
  <c r="N46" i="5"/>
  <c r="N43" i="5"/>
  <c r="N41" i="5"/>
  <c r="N38" i="5"/>
  <c r="N35" i="5"/>
  <c r="N32" i="5"/>
  <c r="N29" i="5"/>
  <c r="N27" i="5"/>
  <c r="N25" i="5"/>
  <c r="N23" i="5"/>
  <c r="N7" i="5"/>
  <c r="N6" i="5" s="1"/>
  <c r="N48" i="5" l="1"/>
  <c r="N45" i="5" s="1"/>
  <c r="N22" i="5"/>
  <c r="N21" i="5" s="1"/>
  <c r="N40" i="5"/>
  <c r="N140" i="5"/>
  <c r="N147" i="5"/>
  <c r="N139" i="5" s="1"/>
  <c r="N31" i="5"/>
  <c r="N93" i="5"/>
  <c r="N92" i="5" s="1"/>
  <c r="N84" i="5"/>
  <c r="N54" i="5"/>
  <c r="N53" i="5" s="1"/>
  <c r="L70" i="5"/>
  <c r="L74" i="5"/>
  <c r="N5" i="5" l="1"/>
  <c r="N138" i="5"/>
  <c r="L86" i="5"/>
  <c r="L85" i="5" s="1"/>
  <c r="N196" i="5" l="1"/>
  <c r="L117" i="5"/>
  <c r="L100" i="5"/>
  <c r="L105" i="5"/>
  <c r="M130" i="5"/>
  <c r="L129" i="5"/>
  <c r="L7" i="5"/>
  <c r="M20" i="5"/>
  <c r="O20" i="5" s="1"/>
  <c r="M10" i="5"/>
  <c r="O10" i="5" s="1"/>
  <c r="M129" i="5" l="1"/>
  <c r="O130" i="5"/>
  <c r="O129" i="5" s="1"/>
  <c r="L188" i="5"/>
  <c r="L182" i="5" l="1"/>
  <c r="L193" i="5" l="1"/>
  <c r="L192" i="5"/>
  <c r="L190" i="5"/>
  <c r="L181" i="5" s="1"/>
  <c r="L177" i="5"/>
  <c r="L173" i="5"/>
  <c r="L170" i="5"/>
  <c r="L168" i="5"/>
  <c r="L166" i="5"/>
  <c r="L164" i="5"/>
  <c r="L162" i="5"/>
  <c r="L160" i="5"/>
  <c r="L158" i="5"/>
  <c r="L156" i="5"/>
  <c r="L154" i="5"/>
  <c r="L150" i="5"/>
  <c r="L148" i="5"/>
  <c r="L143" i="5"/>
  <c r="L141" i="5"/>
  <c r="L135" i="5"/>
  <c r="L133" i="5"/>
  <c r="L127" i="5"/>
  <c r="L125" i="5"/>
  <c r="L121" i="5"/>
  <c r="L119" i="5"/>
  <c r="L111" i="5"/>
  <c r="L107" i="5"/>
  <c r="L98" i="5"/>
  <c r="L96" i="5"/>
  <c r="L94" i="5"/>
  <c r="L89" i="5"/>
  <c r="L88" i="5" s="1"/>
  <c r="L82" i="5"/>
  <c r="L80" i="5"/>
  <c r="L67" i="5"/>
  <c r="L65" i="5"/>
  <c r="L61" i="5"/>
  <c r="L60" i="5" s="1"/>
  <c r="L55" i="5"/>
  <c r="L51" i="5"/>
  <c r="L49" i="5"/>
  <c r="L48" i="5" s="1"/>
  <c r="L45" i="5" s="1"/>
  <c r="L46" i="5"/>
  <c r="L43" i="5"/>
  <c r="L41" i="5"/>
  <c r="L38" i="5"/>
  <c r="L35" i="5"/>
  <c r="L32" i="5"/>
  <c r="L29" i="5"/>
  <c r="L27" i="5"/>
  <c r="L25" i="5"/>
  <c r="L23" i="5"/>
  <c r="L6" i="5"/>
  <c r="L172" i="5" l="1"/>
  <c r="L79" i="5"/>
  <c r="L64" i="5"/>
  <c r="L22" i="5"/>
  <c r="L21" i="5" s="1"/>
  <c r="L54" i="5"/>
  <c r="L140" i="5"/>
  <c r="L31" i="5"/>
  <c r="L147" i="5"/>
  <c r="L84" i="5"/>
  <c r="L69" i="5"/>
  <c r="L40" i="5"/>
  <c r="L123" i="5"/>
  <c r="L93" i="5" s="1"/>
  <c r="L78" i="5"/>
  <c r="L131" i="5"/>
  <c r="J80" i="5"/>
  <c r="J193" i="5"/>
  <c r="J192" i="5" s="1"/>
  <c r="K194" i="5"/>
  <c r="M194" i="5" s="1"/>
  <c r="O194" i="5" s="1"/>
  <c r="J121" i="5"/>
  <c r="J190" i="5"/>
  <c r="J181" i="5" s="1"/>
  <c r="J177" i="5"/>
  <c r="J175" i="5"/>
  <c r="J173" i="5"/>
  <c r="J170" i="5"/>
  <c r="J168" i="5"/>
  <c r="J166" i="5"/>
  <c r="J164" i="5"/>
  <c r="J162" i="5"/>
  <c r="J160" i="5"/>
  <c r="J158" i="5"/>
  <c r="J156" i="5"/>
  <c r="J154" i="5"/>
  <c r="J150" i="5"/>
  <c r="J148" i="5"/>
  <c r="J143" i="5"/>
  <c r="J141" i="5"/>
  <c r="J135" i="5"/>
  <c r="J133" i="5"/>
  <c r="J131" i="5" s="1"/>
  <c r="J127" i="5"/>
  <c r="J125" i="5"/>
  <c r="J124" i="5" s="1"/>
  <c r="J123" i="5" s="1"/>
  <c r="J119" i="5"/>
  <c r="J111" i="5"/>
  <c r="J107" i="5"/>
  <c r="J102" i="5"/>
  <c r="J100" i="5"/>
  <c r="J98" i="5"/>
  <c r="J96" i="5"/>
  <c r="J94" i="5"/>
  <c r="J89" i="5"/>
  <c r="J88" i="5" s="1"/>
  <c r="J85" i="5"/>
  <c r="J82" i="5"/>
  <c r="J70" i="5"/>
  <c r="J69" i="5" s="1"/>
  <c r="J67" i="5"/>
  <c r="J65" i="5"/>
  <c r="J61" i="5"/>
  <c r="J60" i="5"/>
  <c r="J55" i="5"/>
  <c r="J51" i="5"/>
  <c r="J49" i="5"/>
  <c r="J46" i="5"/>
  <c r="J43" i="5"/>
  <c r="J40" i="5" s="1"/>
  <c r="J41" i="5"/>
  <c r="J38" i="5"/>
  <c r="J35" i="5"/>
  <c r="J32" i="5"/>
  <c r="J29" i="5"/>
  <c r="J27" i="5"/>
  <c r="J25" i="5"/>
  <c r="J23" i="5"/>
  <c r="J7" i="5"/>
  <c r="J6" i="5" s="1"/>
  <c r="J48" i="5" l="1"/>
  <c r="L53" i="5"/>
  <c r="L92" i="5"/>
  <c r="L5" i="5" s="1"/>
  <c r="J147" i="5"/>
  <c r="J64" i="5"/>
  <c r="J84" i="5"/>
  <c r="J93" i="5"/>
  <c r="J172" i="5"/>
  <c r="L139" i="5"/>
  <c r="L77" i="5"/>
  <c r="J31" i="5"/>
  <c r="J22" i="5"/>
  <c r="J21" i="5" s="1"/>
  <c r="J45" i="5"/>
  <c r="J140" i="5"/>
  <c r="J92" i="5"/>
  <c r="J106" i="5"/>
  <c r="J53" i="5"/>
  <c r="J79" i="5"/>
  <c r="H193" i="5"/>
  <c r="H192" i="5" s="1"/>
  <c r="H119" i="5"/>
  <c r="H111" i="5"/>
  <c r="I59" i="5"/>
  <c r="I18" i="5"/>
  <c r="K18" i="5" s="1"/>
  <c r="M18" i="5" s="1"/>
  <c r="O18" i="5" s="1"/>
  <c r="K59" i="5" l="1"/>
  <c r="I58" i="5"/>
  <c r="J139" i="5"/>
  <c r="J138" i="5" s="1"/>
  <c r="L138" i="5"/>
  <c r="J78" i="5"/>
  <c r="H190" i="5"/>
  <c r="H181" i="5" s="1"/>
  <c r="H177" i="5"/>
  <c r="H175" i="5"/>
  <c r="H173" i="5"/>
  <c r="H170" i="5"/>
  <c r="H168" i="5"/>
  <c r="H166" i="5"/>
  <c r="H164" i="5"/>
  <c r="H162" i="5"/>
  <c r="H160" i="5"/>
  <c r="H158" i="5"/>
  <c r="H156" i="5"/>
  <c r="H154" i="5"/>
  <c r="H150" i="5"/>
  <c r="H148" i="5"/>
  <c r="H143" i="5"/>
  <c r="H141" i="5"/>
  <c r="H135" i="5"/>
  <c r="H133" i="5"/>
  <c r="H131" i="5" s="1"/>
  <c r="H127" i="5"/>
  <c r="H125" i="5"/>
  <c r="H107" i="5"/>
  <c r="H106" i="5" s="1"/>
  <c r="H102" i="5"/>
  <c r="H100" i="5"/>
  <c r="H98" i="5"/>
  <c r="H96" i="5"/>
  <c r="H94" i="5"/>
  <c r="H90" i="5"/>
  <c r="H89" i="5" s="1"/>
  <c r="H85" i="5"/>
  <c r="H84" i="5" s="1"/>
  <c r="H82" i="5"/>
  <c r="H70" i="5"/>
  <c r="H69" i="5" s="1"/>
  <c r="H67" i="5"/>
  <c r="H65" i="5"/>
  <c r="H61" i="5"/>
  <c r="H60" i="5"/>
  <c r="H55" i="5"/>
  <c r="H51" i="5"/>
  <c r="H49" i="5"/>
  <c r="H46" i="5"/>
  <c r="H43" i="5"/>
  <c r="H41" i="5"/>
  <c r="H38" i="5"/>
  <c r="H35" i="5"/>
  <c r="H32" i="5"/>
  <c r="H29" i="5"/>
  <c r="H27" i="5"/>
  <c r="H25" i="5"/>
  <c r="H23" i="5"/>
  <c r="H6" i="5"/>
  <c r="H48" i="5" l="1"/>
  <c r="H140" i="5"/>
  <c r="M59" i="5"/>
  <c r="K58" i="5"/>
  <c r="L196" i="5"/>
  <c r="H22" i="5"/>
  <c r="H21" i="5" s="1"/>
  <c r="H54" i="5"/>
  <c r="H123" i="5"/>
  <c r="J5" i="5"/>
  <c r="J196" i="5" s="1"/>
  <c r="J77" i="5"/>
  <c r="H45" i="5"/>
  <c r="H172" i="5"/>
  <c r="H31" i="5"/>
  <c r="H40" i="5"/>
  <c r="H64" i="5"/>
  <c r="H147" i="5"/>
  <c r="H139" i="5" s="1"/>
  <c r="H88" i="5"/>
  <c r="H80" i="5"/>
  <c r="H79" i="5" s="1"/>
  <c r="H78" i="5" s="1"/>
  <c r="H77" i="5" s="1"/>
  <c r="V173" i="5"/>
  <c r="V172" i="5" s="1"/>
  <c r="V139" i="5" s="1"/>
  <c r="V138" i="5" s="1"/>
  <c r="V196" i="5" s="1"/>
  <c r="R173" i="5"/>
  <c r="R172" i="5" s="1"/>
  <c r="R139" i="5" s="1"/>
  <c r="R138" i="5" s="1"/>
  <c r="R196" i="5" s="1"/>
  <c r="O59" i="5" l="1"/>
  <c r="O58" i="5" s="1"/>
  <c r="M58" i="5"/>
  <c r="H53" i="5"/>
  <c r="H5" i="5" s="1"/>
  <c r="H138" i="5"/>
  <c r="F190" i="5"/>
  <c r="F181" i="5" s="1"/>
  <c r="H196" i="5" l="1"/>
  <c r="F7" i="5"/>
  <c r="F6" i="5" s="1"/>
  <c r="D7" i="5"/>
  <c r="E16" i="5"/>
  <c r="G16" i="5" s="1"/>
  <c r="I16" i="5" s="1"/>
  <c r="K16" i="5" s="1"/>
  <c r="M16" i="5" s="1"/>
  <c r="O16" i="5" s="1"/>
  <c r="E17" i="5"/>
  <c r="G17" i="5" s="1"/>
  <c r="I17" i="5" s="1"/>
  <c r="K17" i="5" s="1"/>
  <c r="M17" i="5" s="1"/>
  <c r="O17" i="5" s="1"/>
  <c r="F177" i="5"/>
  <c r="F175" i="5"/>
  <c r="F173" i="5"/>
  <c r="F170" i="5"/>
  <c r="F168" i="5"/>
  <c r="F166" i="5"/>
  <c r="F164" i="5"/>
  <c r="F162" i="5"/>
  <c r="F160" i="5"/>
  <c r="F158" i="5"/>
  <c r="F156" i="5"/>
  <c r="F154" i="5"/>
  <c r="F150" i="5"/>
  <c r="F148" i="5"/>
  <c r="F143" i="5"/>
  <c r="F141" i="5"/>
  <c r="F135" i="5"/>
  <c r="F133" i="5"/>
  <c r="F131" i="5" s="1"/>
  <c r="F127" i="5"/>
  <c r="F125" i="5"/>
  <c r="F124" i="5" s="1"/>
  <c r="F123" i="5" s="1"/>
  <c r="F107" i="5"/>
  <c r="F106" i="5" s="1"/>
  <c r="F102" i="5"/>
  <c r="F100" i="5"/>
  <c r="F98" i="5"/>
  <c r="F96" i="5"/>
  <c r="F94" i="5"/>
  <c r="F90" i="5"/>
  <c r="F89" i="5" s="1"/>
  <c r="F88" i="5" s="1"/>
  <c r="F85" i="5"/>
  <c r="F84" i="5" s="1"/>
  <c r="F82" i="5"/>
  <c r="F78" i="5"/>
  <c r="F77" i="5" s="1"/>
  <c r="F69" i="5"/>
  <c r="F67" i="5"/>
  <c r="F65" i="5"/>
  <c r="F61" i="5"/>
  <c r="F60" i="5" s="1"/>
  <c r="F55" i="5"/>
  <c r="F51" i="5"/>
  <c r="F49" i="5"/>
  <c r="F46" i="5"/>
  <c r="F43" i="5"/>
  <c r="F41" i="5"/>
  <c r="F38" i="5"/>
  <c r="F35" i="5"/>
  <c r="F32" i="5"/>
  <c r="F29" i="5"/>
  <c r="F27" i="5"/>
  <c r="F25" i="5"/>
  <c r="F23" i="5"/>
  <c r="F48" i="5" l="1"/>
  <c r="F45" i="5" s="1"/>
  <c r="F54" i="5"/>
  <c r="F140" i="5"/>
  <c r="F40" i="5"/>
  <c r="F31" i="5"/>
  <c r="F22" i="5"/>
  <c r="F21" i="5" s="1"/>
  <c r="F64" i="5"/>
  <c r="F172" i="5"/>
  <c r="F80" i="5"/>
  <c r="F147" i="5"/>
  <c r="U98" i="5"/>
  <c r="Q98" i="5"/>
  <c r="Q107" i="5"/>
  <c r="U107" i="5"/>
  <c r="D107" i="5"/>
  <c r="D168" i="5"/>
  <c r="D170" i="5"/>
  <c r="U173" i="5"/>
  <c r="Q173" i="5"/>
  <c r="D175" i="5"/>
  <c r="U177" i="5"/>
  <c r="Q177" i="5"/>
  <c r="D177" i="5"/>
  <c r="D172" i="5" s="1"/>
  <c r="Q172" i="5" l="1"/>
  <c r="Q139" i="5" s="1"/>
  <c r="Q138" i="5" s="1"/>
  <c r="F53" i="5"/>
  <c r="F5" i="5" s="1"/>
  <c r="F139" i="5"/>
  <c r="F138" i="5" s="1"/>
  <c r="U172" i="5"/>
  <c r="E176" i="5"/>
  <c r="G176" i="5" s="1"/>
  <c r="I176" i="5" s="1"/>
  <c r="K176" i="5" s="1"/>
  <c r="M176" i="5" s="1"/>
  <c r="O176" i="5" s="1"/>
  <c r="E178" i="5"/>
  <c r="G178" i="5" s="1"/>
  <c r="I178" i="5" s="1"/>
  <c r="K178" i="5" s="1"/>
  <c r="M178" i="5" s="1"/>
  <c r="O178" i="5" s="1"/>
  <c r="E180" i="5"/>
  <c r="G180" i="5" s="1"/>
  <c r="I180" i="5" s="1"/>
  <c r="K180" i="5" s="1"/>
  <c r="M180" i="5" s="1"/>
  <c r="O180" i="5" s="1"/>
  <c r="E183" i="5"/>
  <c r="G183" i="5" s="1"/>
  <c r="I183" i="5" s="1"/>
  <c r="K183" i="5" s="1"/>
  <c r="M183" i="5" s="1"/>
  <c r="O183" i="5" s="1"/>
  <c r="E185" i="5"/>
  <c r="G185" i="5" s="1"/>
  <c r="I185" i="5" s="1"/>
  <c r="K185" i="5" s="1"/>
  <c r="M185" i="5" s="1"/>
  <c r="O185" i="5" s="1"/>
  <c r="E187" i="5"/>
  <c r="G187" i="5" s="1"/>
  <c r="I187" i="5" s="1"/>
  <c r="K187" i="5" s="1"/>
  <c r="M187" i="5" s="1"/>
  <c r="O187" i="5" s="1"/>
  <c r="E189" i="5"/>
  <c r="G189" i="5" s="1"/>
  <c r="I189" i="5" s="1"/>
  <c r="K189" i="5" s="1"/>
  <c r="M189" i="5" s="1"/>
  <c r="O189" i="5" s="1"/>
  <c r="E191" i="5"/>
  <c r="G191" i="5" s="1"/>
  <c r="I191" i="5" s="1"/>
  <c r="K191" i="5" s="1"/>
  <c r="M191" i="5" s="1"/>
  <c r="O191" i="5" s="1"/>
  <c r="E195" i="5"/>
  <c r="G195" i="5" s="1"/>
  <c r="I195" i="5" s="1"/>
  <c r="K195" i="5" s="1"/>
  <c r="M195" i="5" s="1"/>
  <c r="O195" i="5" s="1"/>
  <c r="U196" i="5"/>
  <c r="Q196" i="5"/>
  <c r="F196" i="5" l="1"/>
  <c r="D162" i="5"/>
  <c r="D158" i="5"/>
  <c r="D156" i="5"/>
  <c r="D150" i="5"/>
  <c r="D148" i="5"/>
  <c r="D141" i="5"/>
  <c r="D127" i="5"/>
  <c r="D125" i="5"/>
  <c r="T188" i="5"/>
  <c r="T186" i="5"/>
  <c r="T184" i="5"/>
  <c r="T182" i="5"/>
  <c r="T179" i="5"/>
  <c r="T177" i="5"/>
  <c r="T175" i="5"/>
  <c r="T173" i="5"/>
  <c r="T170" i="5"/>
  <c r="T166" i="5"/>
  <c r="T164" i="5"/>
  <c r="T162" i="5"/>
  <c r="T160" i="5"/>
  <c r="T158" i="5"/>
  <c r="T156" i="5"/>
  <c r="T154" i="5"/>
  <c r="T150" i="5"/>
  <c r="T148" i="5"/>
  <c r="T143" i="5"/>
  <c r="T141" i="5"/>
  <c r="T133" i="5"/>
  <c r="T131" i="5" s="1"/>
  <c r="T127" i="5"/>
  <c r="T125" i="5"/>
  <c r="T123" i="5"/>
  <c r="T121" i="5"/>
  <c r="T119" i="5"/>
  <c r="T117" i="5"/>
  <c r="T115" i="5"/>
  <c r="T113" i="5"/>
  <c r="T111" i="5"/>
  <c r="T109" i="5"/>
  <c r="T107" i="5"/>
  <c r="T105" i="5"/>
  <c r="T100" i="5"/>
  <c r="T98" i="5"/>
  <c r="T96" i="5"/>
  <c r="T94" i="5"/>
  <c r="T89" i="5"/>
  <c r="T88" i="5" s="1"/>
  <c r="T86" i="5"/>
  <c r="T85" i="5" s="1"/>
  <c r="T80" i="5"/>
  <c r="T79" i="5" s="1"/>
  <c r="T78" i="5" s="1"/>
  <c r="T74" i="5"/>
  <c r="T70" i="5" s="1"/>
  <c r="T69" i="5" s="1"/>
  <c r="T67" i="5"/>
  <c r="T65" i="5"/>
  <c r="T61" i="5"/>
  <c r="T60" i="5" s="1"/>
  <c r="T55" i="5"/>
  <c r="T43" i="5"/>
  <c r="T41" i="5"/>
  <c r="T38" i="5"/>
  <c r="T35" i="5"/>
  <c r="T32" i="5"/>
  <c r="T29" i="5"/>
  <c r="T27" i="5"/>
  <c r="T25" i="5"/>
  <c r="T23" i="5"/>
  <c r="T6" i="5"/>
  <c r="P188" i="5"/>
  <c r="P186" i="5"/>
  <c r="P184" i="5"/>
  <c r="P182" i="5"/>
  <c r="P179" i="5"/>
  <c r="P177" i="5"/>
  <c r="P175" i="5"/>
  <c r="P173" i="5"/>
  <c r="P170" i="5"/>
  <c r="P166" i="5"/>
  <c r="P164" i="5"/>
  <c r="P162" i="5"/>
  <c r="P160" i="5"/>
  <c r="P158" i="5"/>
  <c r="P156" i="5"/>
  <c r="P154" i="5"/>
  <c r="P150" i="5"/>
  <c r="P148" i="5"/>
  <c r="P143" i="5"/>
  <c r="P141" i="5"/>
  <c r="P133" i="5"/>
  <c r="P131" i="5" s="1"/>
  <c r="P127" i="5"/>
  <c r="P125" i="5"/>
  <c r="P123" i="5"/>
  <c r="P121" i="5"/>
  <c r="P119" i="5"/>
  <c r="P117" i="5"/>
  <c r="P115" i="5"/>
  <c r="P113" i="5"/>
  <c r="P111" i="5"/>
  <c r="P109" i="5"/>
  <c r="P107" i="5"/>
  <c r="P105" i="5"/>
  <c r="P100" i="5"/>
  <c r="P98" i="5"/>
  <c r="P96" i="5"/>
  <c r="P94" i="5"/>
  <c r="P89" i="5"/>
  <c r="P88" i="5" s="1"/>
  <c r="P86" i="5"/>
  <c r="P85" i="5" s="1"/>
  <c r="P80" i="5"/>
  <c r="P79" i="5" s="1"/>
  <c r="P78" i="5" s="1"/>
  <c r="P74" i="5"/>
  <c r="P70" i="5" s="1"/>
  <c r="P69" i="5" s="1"/>
  <c r="P67" i="5"/>
  <c r="P65" i="5"/>
  <c r="P61" i="5"/>
  <c r="P60" i="5" s="1"/>
  <c r="P55" i="5"/>
  <c r="P51" i="5"/>
  <c r="P49" i="5"/>
  <c r="P46" i="5"/>
  <c r="P43" i="5"/>
  <c r="P41" i="5"/>
  <c r="P38" i="5"/>
  <c r="P35" i="5"/>
  <c r="P32" i="5"/>
  <c r="P29" i="5"/>
  <c r="P27" i="5"/>
  <c r="P25" i="5"/>
  <c r="P23" i="5"/>
  <c r="P6" i="5"/>
  <c r="D78" i="5"/>
  <c r="C193" i="5"/>
  <c r="C190" i="5"/>
  <c r="E190" i="5" s="1"/>
  <c r="G190" i="5" s="1"/>
  <c r="I190" i="5" s="1"/>
  <c r="K190" i="5" s="1"/>
  <c r="M190" i="5" s="1"/>
  <c r="O190" i="5" s="1"/>
  <c r="C188" i="5"/>
  <c r="E188" i="5" s="1"/>
  <c r="G188" i="5" s="1"/>
  <c r="I188" i="5" s="1"/>
  <c r="K188" i="5" s="1"/>
  <c r="M188" i="5" s="1"/>
  <c r="O188" i="5" s="1"/>
  <c r="C186" i="5"/>
  <c r="E186" i="5" s="1"/>
  <c r="G186" i="5" s="1"/>
  <c r="I186" i="5" s="1"/>
  <c r="K186" i="5" s="1"/>
  <c r="M186" i="5" s="1"/>
  <c r="O186" i="5" s="1"/>
  <c r="C184" i="5"/>
  <c r="E184" i="5" s="1"/>
  <c r="G184" i="5" s="1"/>
  <c r="I184" i="5" s="1"/>
  <c r="K184" i="5" s="1"/>
  <c r="M184" i="5" s="1"/>
  <c r="O184" i="5" s="1"/>
  <c r="C182" i="5"/>
  <c r="E182" i="5" s="1"/>
  <c r="G182" i="5" s="1"/>
  <c r="I182" i="5" s="1"/>
  <c r="K182" i="5" s="1"/>
  <c r="M182" i="5" s="1"/>
  <c r="O182" i="5" s="1"/>
  <c r="C179" i="5"/>
  <c r="E179" i="5" s="1"/>
  <c r="G179" i="5" s="1"/>
  <c r="I179" i="5" s="1"/>
  <c r="K179" i="5" s="1"/>
  <c r="M179" i="5" s="1"/>
  <c r="O179" i="5" s="1"/>
  <c r="C177" i="5"/>
  <c r="E177" i="5" s="1"/>
  <c r="G177" i="5" s="1"/>
  <c r="I177" i="5" s="1"/>
  <c r="K177" i="5" s="1"/>
  <c r="M177" i="5" s="1"/>
  <c r="O177" i="5" s="1"/>
  <c r="C175" i="5"/>
  <c r="C173" i="5"/>
  <c r="C170" i="5"/>
  <c r="C168" i="5"/>
  <c r="C166" i="5"/>
  <c r="C164" i="5"/>
  <c r="C162" i="5"/>
  <c r="C160" i="5"/>
  <c r="C158" i="5"/>
  <c r="C156" i="5"/>
  <c r="C154" i="5"/>
  <c r="C150" i="5"/>
  <c r="C148" i="5"/>
  <c r="C143" i="5"/>
  <c r="C141" i="5"/>
  <c r="C136" i="5"/>
  <c r="C135" i="5" s="1"/>
  <c r="C133" i="5"/>
  <c r="C131" i="5" s="1"/>
  <c r="C127" i="5"/>
  <c r="C125" i="5"/>
  <c r="C123" i="5"/>
  <c r="C121" i="5"/>
  <c r="C119" i="5"/>
  <c r="C117" i="5"/>
  <c r="C115" i="5"/>
  <c r="C113" i="5"/>
  <c r="C111" i="5"/>
  <c r="C109" i="5"/>
  <c r="C107" i="5"/>
  <c r="C105" i="5"/>
  <c r="C100" i="5"/>
  <c r="C98" i="5"/>
  <c r="C96" i="5"/>
  <c r="C94" i="5"/>
  <c r="C89" i="5"/>
  <c r="C88" i="5" s="1"/>
  <c r="C86" i="5"/>
  <c r="C85" i="5" s="1"/>
  <c r="C82" i="5"/>
  <c r="C80" i="5"/>
  <c r="C74" i="5"/>
  <c r="C70" i="5" s="1"/>
  <c r="C69" i="5" s="1"/>
  <c r="C67" i="5"/>
  <c r="C65" i="5"/>
  <c r="C61" i="5"/>
  <c r="C60" i="5" s="1"/>
  <c r="C54" i="5" s="1"/>
  <c r="C55" i="5"/>
  <c r="C51" i="5"/>
  <c r="C49" i="5"/>
  <c r="C46" i="5"/>
  <c r="C43" i="5"/>
  <c r="C41" i="5"/>
  <c r="C38" i="5"/>
  <c r="C35" i="5"/>
  <c r="C32" i="5"/>
  <c r="C29" i="5"/>
  <c r="C27" i="5"/>
  <c r="C25" i="5"/>
  <c r="C23" i="5"/>
  <c r="C6" i="5"/>
  <c r="P54" i="5" l="1"/>
  <c r="T54" i="5"/>
  <c r="P40" i="5"/>
  <c r="T40" i="5"/>
  <c r="P181" i="5"/>
  <c r="P48" i="5"/>
  <c r="P45" i="5" s="1"/>
  <c r="P64" i="5"/>
  <c r="P140" i="5"/>
  <c r="P172" i="5"/>
  <c r="C172" i="5"/>
  <c r="T140" i="5"/>
  <c r="T172" i="5"/>
  <c r="T84" i="5"/>
  <c r="T147" i="5"/>
  <c r="P22" i="5"/>
  <c r="P21" i="5" s="1"/>
  <c r="P31" i="5"/>
  <c r="P93" i="5"/>
  <c r="P92" i="5" s="1"/>
  <c r="T93" i="5"/>
  <c r="T92" i="5" s="1"/>
  <c r="T181" i="5"/>
  <c r="C147" i="5"/>
  <c r="P84" i="5"/>
  <c r="P147" i="5"/>
  <c r="T31" i="5"/>
  <c r="T64" i="5"/>
  <c r="T22" i="5"/>
  <c r="T21" i="5" s="1"/>
  <c r="T53" i="5"/>
  <c r="C192" i="5"/>
  <c r="E192" i="5" s="1"/>
  <c r="G192" i="5" s="1"/>
  <c r="I192" i="5" s="1"/>
  <c r="K192" i="5" s="1"/>
  <c r="M192" i="5" s="1"/>
  <c r="O192" i="5" s="1"/>
  <c r="E193" i="5"/>
  <c r="G193" i="5" s="1"/>
  <c r="I193" i="5" s="1"/>
  <c r="K193" i="5" s="1"/>
  <c r="M193" i="5" s="1"/>
  <c r="O193" i="5" s="1"/>
  <c r="C140" i="5"/>
  <c r="C64" i="5"/>
  <c r="C31" i="5"/>
  <c r="C181" i="5"/>
  <c r="E181" i="5" s="1"/>
  <c r="G181" i="5" s="1"/>
  <c r="I181" i="5" s="1"/>
  <c r="K181" i="5" s="1"/>
  <c r="M181" i="5" s="1"/>
  <c r="O181" i="5" s="1"/>
  <c r="C79" i="5"/>
  <c r="C78" i="5" s="1"/>
  <c r="C22" i="5"/>
  <c r="C21" i="5" s="1"/>
  <c r="C40" i="5"/>
  <c r="C84" i="5"/>
  <c r="C93" i="5"/>
  <c r="C92" i="5" s="1"/>
  <c r="C48" i="5"/>
  <c r="C45" i="5" s="1"/>
  <c r="Q155" i="5"/>
  <c r="P139" i="5" l="1"/>
  <c r="P138" i="5" s="1"/>
  <c r="C53" i="5"/>
  <c r="C5" i="5" s="1"/>
  <c r="P53" i="5"/>
  <c r="P5" i="5" s="1"/>
  <c r="T5" i="5"/>
  <c r="T139" i="5"/>
  <c r="T138" i="5" s="1"/>
  <c r="C139" i="5"/>
  <c r="C138" i="5" s="1"/>
  <c r="U155" i="5"/>
  <c r="P196" i="5" l="1"/>
  <c r="T196" i="5"/>
  <c r="C196" i="5"/>
  <c r="E8" i="5"/>
  <c r="G8" i="5" s="1"/>
  <c r="I8" i="5" s="1"/>
  <c r="K8" i="5" s="1"/>
  <c r="M8" i="5" s="1"/>
  <c r="O8" i="5" s="1"/>
  <c r="E9" i="5"/>
  <c r="G9" i="5" s="1"/>
  <c r="I9" i="5" s="1"/>
  <c r="K9" i="5" s="1"/>
  <c r="M9" i="5" s="1"/>
  <c r="O9" i="5" s="1"/>
  <c r="E11" i="5"/>
  <c r="G11" i="5" s="1"/>
  <c r="I11" i="5" s="1"/>
  <c r="K11" i="5" s="1"/>
  <c r="M11" i="5" s="1"/>
  <c r="O11" i="5" s="1"/>
  <c r="E12" i="5"/>
  <c r="G12" i="5" s="1"/>
  <c r="I12" i="5" s="1"/>
  <c r="K12" i="5" s="1"/>
  <c r="M12" i="5" s="1"/>
  <c r="O12" i="5" s="1"/>
  <c r="E13" i="5"/>
  <c r="G13" i="5" s="1"/>
  <c r="I13" i="5" s="1"/>
  <c r="K13" i="5" s="1"/>
  <c r="M13" i="5" s="1"/>
  <c r="O13" i="5" s="1"/>
  <c r="E14" i="5"/>
  <c r="G14" i="5" s="1"/>
  <c r="I14" i="5" s="1"/>
  <c r="K14" i="5" s="1"/>
  <c r="M14" i="5" s="1"/>
  <c r="O14" i="5" s="1"/>
  <c r="E15" i="5"/>
  <c r="G15" i="5" s="1"/>
  <c r="I15" i="5" s="1"/>
  <c r="K15" i="5" s="1"/>
  <c r="M15" i="5" s="1"/>
  <c r="O15" i="5" s="1"/>
  <c r="E24" i="5"/>
  <c r="G24" i="5" s="1"/>
  <c r="I24" i="5" s="1"/>
  <c r="K24" i="5" s="1"/>
  <c r="M24" i="5" s="1"/>
  <c r="O24" i="5" s="1"/>
  <c r="E26" i="5"/>
  <c r="G26" i="5" s="1"/>
  <c r="I26" i="5" s="1"/>
  <c r="K26" i="5" s="1"/>
  <c r="M26" i="5" s="1"/>
  <c r="O26" i="5" s="1"/>
  <c r="E28" i="5"/>
  <c r="G28" i="5" s="1"/>
  <c r="I28" i="5" s="1"/>
  <c r="K28" i="5" s="1"/>
  <c r="M28" i="5" s="1"/>
  <c r="O28" i="5" s="1"/>
  <c r="E30" i="5"/>
  <c r="G30" i="5" s="1"/>
  <c r="I30" i="5" s="1"/>
  <c r="K30" i="5" s="1"/>
  <c r="M30" i="5" s="1"/>
  <c r="O30" i="5" s="1"/>
  <c r="E33" i="5"/>
  <c r="G33" i="5" s="1"/>
  <c r="I33" i="5" s="1"/>
  <c r="K33" i="5" s="1"/>
  <c r="M33" i="5" s="1"/>
  <c r="O33" i="5" s="1"/>
  <c r="E34" i="5"/>
  <c r="G34" i="5" s="1"/>
  <c r="I34" i="5" s="1"/>
  <c r="K34" i="5" s="1"/>
  <c r="M34" i="5" s="1"/>
  <c r="O34" i="5" s="1"/>
  <c r="E36" i="5"/>
  <c r="G36" i="5" s="1"/>
  <c r="I36" i="5" s="1"/>
  <c r="K36" i="5" s="1"/>
  <c r="M36" i="5" s="1"/>
  <c r="O36" i="5" s="1"/>
  <c r="E37" i="5"/>
  <c r="G37" i="5" s="1"/>
  <c r="I37" i="5" s="1"/>
  <c r="K37" i="5" s="1"/>
  <c r="M37" i="5" s="1"/>
  <c r="O37" i="5" s="1"/>
  <c r="E39" i="5"/>
  <c r="G39" i="5" s="1"/>
  <c r="I39" i="5" s="1"/>
  <c r="K39" i="5" s="1"/>
  <c r="M39" i="5" s="1"/>
  <c r="O39" i="5" s="1"/>
  <c r="E42" i="5"/>
  <c r="G42" i="5" s="1"/>
  <c r="I42" i="5" s="1"/>
  <c r="K42" i="5" s="1"/>
  <c r="M42" i="5" s="1"/>
  <c r="O42" i="5" s="1"/>
  <c r="E44" i="5"/>
  <c r="G44" i="5" s="1"/>
  <c r="I44" i="5" s="1"/>
  <c r="K44" i="5" s="1"/>
  <c r="M44" i="5" s="1"/>
  <c r="O44" i="5" s="1"/>
  <c r="E47" i="5"/>
  <c r="G47" i="5" s="1"/>
  <c r="I47" i="5" s="1"/>
  <c r="K47" i="5" s="1"/>
  <c r="M47" i="5" s="1"/>
  <c r="O47" i="5" s="1"/>
  <c r="E50" i="5"/>
  <c r="G50" i="5" s="1"/>
  <c r="I50" i="5" s="1"/>
  <c r="K50" i="5" s="1"/>
  <c r="M50" i="5" s="1"/>
  <c r="O50" i="5" s="1"/>
  <c r="E52" i="5"/>
  <c r="G52" i="5" s="1"/>
  <c r="I52" i="5" s="1"/>
  <c r="K52" i="5" s="1"/>
  <c r="M52" i="5" s="1"/>
  <c r="O52" i="5" s="1"/>
  <c r="E56" i="5"/>
  <c r="G56" i="5" s="1"/>
  <c r="I56" i="5" s="1"/>
  <c r="K56" i="5" s="1"/>
  <c r="M56" i="5" s="1"/>
  <c r="O56" i="5" s="1"/>
  <c r="E57" i="5"/>
  <c r="G57" i="5" s="1"/>
  <c r="I57" i="5" s="1"/>
  <c r="K57" i="5" s="1"/>
  <c r="M57" i="5" s="1"/>
  <c r="O57" i="5" s="1"/>
  <c r="E62" i="5"/>
  <c r="G62" i="5" s="1"/>
  <c r="I62" i="5" s="1"/>
  <c r="K62" i="5" s="1"/>
  <c r="M62" i="5" s="1"/>
  <c r="O62" i="5" s="1"/>
  <c r="E63" i="5"/>
  <c r="G63" i="5" s="1"/>
  <c r="I63" i="5" s="1"/>
  <c r="K63" i="5" s="1"/>
  <c r="M63" i="5" s="1"/>
  <c r="O63" i="5" s="1"/>
  <c r="E66" i="5"/>
  <c r="G66" i="5" s="1"/>
  <c r="I66" i="5" s="1"/>
  <c r="K66" i="5" s="1"/>
  <c r="M66" i="5" s="1"/>
  <c r="O66" i="5" s="1"/>
  <c r="E68" i="5"/>
  <c r="G68" i="5" s="1"/>
  <c r="I68" i="5" s="1"/>
  <c r="K68" i="5" s="1"/>
  <c r="M68" i="5" s="1"/>
  <c r="O68" i="5" s="1"/>
  <c r="E71" i="5"/>
  <c r="G71" i="5" s="1"/>
  <c r="I71" i="5" s="1"/>
  <c r="K71" i="5" s="1"/>
  <c r="M71" i="5" s="1"/>
  <c r="O71" i="5" s="1"/>
  <c r="E72" i="5"/>
  <c r="G72" i="5" s="1"/>
  <c r="I72" i="5" s="1"/>
  <c r="K72" i="5" s="1"/>
  <c r="M72" i="5" s="1"/>
  <c r="O72" i="5" s="1"/>
  <c r="E74" i="5"/>
  <c r="G74" i="5" s="1"/>
  <c r="I74" i="5" s="1"/>
  <c r="K74" i="5" s="1"/>
  <c r="M74" i="5" s="1"/>
  <c r="O74" i="5" s="1"/>
  <c r="E75" i="5"/>
  <c r="G75" i="5" s="1"/>
  <c r="I75" i="5" s="1"/>
  <c r="K75" i="5" s="1"/>
  <c r="M75" i="5" s="1"/>
  <c r="O75" i="5" s="1"/>
  <c r="E76" i="5"/>
  <c r="G76" i="5" s="1"/>
  <c r="I76" i="5" s="1"/>
  <c r="K76" i="5" s="1"/>
  <c r="M76" i="5" s="1"/>
  <c r="O76" i="5" s="1"/>
  <c r="E79" i="5"/>
  <c r="G79" i="5" s="1"/>
  <c r="I79" i="5" s="1"/>
  <c r="K79" i="5" s="1"/>
  <c r="M79" i="5" s="1"/>
  <c r="O79" i="5" s="1"/>
  <c r="E83" i="5"/>
  <c r="G83" i="5" s="1"/>
  <c r="I83" i="5" s="1"/>
  <c r="K83" i="5" s="1"/>
  <c r="M83" i="5" s="1"/>
  <c r="O83" i="5" s="1"/>
  <c r="E86" i="5"/>
  <c r="G86" i="5" s="1"/>
  <c r="I86" i="5" s="1"/>
  <c r="K86" i="5" s="1"/>
  <c r="M86" i="5" s="1"/>
  <c r="O86" i="5" s="1"/>
  <c r="E87" i="5"/>
  <c r="G87" i="5" s="1"/>
  <c r="I87" i="5" s="1"/>
  <c r="K87" i="5" s="1"/>
  <c r="M87" i="5" s="1"/>
  <c r="O87" i="5" s="1"/>
  <c r="E91" i="5"/>
  <c r="G91" i="5" s="1"/>
  <c r="I91" i="5" s="1"/>
  <c r="K91" i="5" s="1"/>
  <c r="M91" i="5" s="1"/>
  <c r="O91" i="5" s="1"/>
  <c r="E92" i="5"/>
  <c r="G92" i="5" s="1"/>
  <c r="I92" i="5" s="1"/>
  <c r="K92" i="5" s="1"/>
  <c r="M92" i="5" s="1"/>
  <c r="O92" i="5" s="1"/>
  <c r="E93" i="5"/>
  <c r="G93" i="5" s="1"/>
  <c r="I93" i="5" s="1"/>
  <c r="K93" i="5" s="1"/>
  <c r="M93" i="5" s="1"/>
  <c r="O93" i="5" s="1"/>
  <c r="E95" i="5"/>
  <c r="G95" i="5" s="1"/>
  <c r="I95" i="5" s="1"/>
  <c r="K95" i="5" s="1"/>
  <c r="M95" i="5" s="1"/>
  <c r="O95" i="5" s="1"/>
  <c r="E97" i="5"/>
  <c r="G97" i="5" s="1"/>
  <c r="I97" i="5" s="1"/>
  <c r="K97" i="5" s="1"/>
  <c r="M97" i="5" s="1"/>
  <c r="O97" i="5" s="1"/>
  <c r="E99" i="5"/>
  <c r="G99" i="5" s="1"/>
  <c r="I99" i="5" s="1"/>
  <c r="K99" i="5" s="1"/>
  <c r="M99" i="5" s="1"/>
  <c r="O99" i="5" s="1"/>
  <c r="E101" i="5"/>
  <c r="G101" i="5" s="1"/>
  <c r="I101" i="5" s="1"/>
  <c r="K101" i="5" s="1"/>
  <c r="M101" i="5" s="1"/>
  <c r="O101" i="5" s="1"/>
  <c r="E105" i="5"/>
  <c r="G105" i="5" s="1"/>
  <c r="I105" i="5" s="1"/>
  <c r="K105" i="5" s="1"/>
  <c r="M105" i="5" s="1"/>
  <c r="O105" i="5" s="1"/>
  <c r="E107" i="5"/>
  <c r="G107" i="5" s="1"/>
  <c r="I107" i="5" s="1"/>
  <c r="K107" i="5" s="1"/>
  <c r="M107" i="5" s="1"/>
  <c r="O107" i="5" s="1"/>
  <c r="E109" i="5"/>
  <c r="G109" i="5" s="1"/>
  <c r="I109" i="5" s="1"/>
  <c r="K109" i="5" s="1"/>
  <c r="M109" i="5" s="1"/>
  <c r="O109" i="5" s="1"/>
  <c r="E111" i="5"/>
  <c r="G111" i="5" s="1"/>
  <c r="I111" i="5" s="1"/>
  <c r="K111" i="5" s="1"/>
  <c r="M111" i="5" s="1"/>
  <c r="O111" i="5" s="1"/>
  <c r="E113" i="5"/>
  <c r="G113" i="5" s="1"/>
  <c r="I113" i="5" s="1"/>
  <c r="K113" i="5" s="1"/>
  <c r="M113" i="5" s="1"/>
  <c r="O113" i="5" s="1"/>
  <c r="E115" i="5"/>
  <c r="G115" i="5" s="1"/>
  <c r="I115" i="5" s="1"/>
  <c r="K115" i="5" s="1"/>
  <c r="M115" i="5" s="1"/>
  <c r="O115" i="5" s="1"/>
  <c r="E117" i="5"/>
  <c r="G117" i="5" s="1"/>
  <c r="I117" i="5" s="1"/>
  <c r="K117" i="5" s="1"/>
  <c r="M117" i="5" s="1"/>
  <c r="O117" i="5" s="1"/>
  <c r="E118" i="5"/>
  <c r="G118" i="5" s="1"/>
  <c r="I118" i="5" s="1"/>
  <c r="K118" i="5" s="1"/>
  <c r="M118" i="5" s="1"/>
  <c r="O118" i="5" s="1"/>
  <c r="E120" i="5"/>
  <c r="G120" i="5" s="1"/>
  <c r="I120" i="5" s="1"/>
  <c r="K120" i="5" s="1"/>
  <c r="M120" i="5" s="1"/>
  <c r="O120" i="5" s="1"/>
  <c r="E122" i="5"/>
  <c r="G122" i="5" s="1"/>
  <c r="I122" i="5" s="1"/>
  <c r="K122" i="5" s="1"/>
  <c r="M122" i="5" s="1"/>
  <c r="O122" i="5" s="1"/>
  <c r="E125" i="5"/>
  <c r="G125" i="5" s="1"/>
  <c r="I125" i="5" s="1"/>
  <c r="K125" i="5" s="1"/>
  <c r="M125" i="5" s="1"/>
  <c r="O125" i="5" s="1"/>
  <c r="E134" i="5"/>
  <c r="G134" i="5" s="1"/>
  <c r="I134" i="5" s="1"/>
  <c r="K134" i="5" s="1"/>
  <c r="M134" i="5" s="1"/>
  <c r="O134" i="5" s="1"/>
  <c r="E136" i="5"/>
  <c r="G136" i="5" s="1"/>
  <c r="I136" i="5" s="1"/>
  <c r="K136" i="5" s="1"/>
  <c r="M136" i="5" s="1"/>
  <c r="O136" i="5" s="1"/>
  <c r="E142" i="5"/>
  <c r="G142" i="5" s="1"/>
  <c r="I142" i="5" s="1"/>
  <c r="K142" i="5" s="1"/>
  <c r="M142" i="5" s="1"/>
  <c r="O142" i="5" s="1"/>
  <c r="E144" i="5"/>
  <c r="G144" i="5" s="1"/>
  <c r="I144" i="5" s="1"/>
  <c r="K144" i="5" s="1"/>
  <c r="M144" i="5" s="1"/>
  <c r="O144" i="5" s="1"/>
  <c r="E148" i="5"/>
  <c r="G148" i="5" s="1"/>
  <c r="I148" i="5" s="1"/>
  <c r="K148" i="5" s="1"/>
  <c r="M148" i="5" s="1"/>
  <c r="O148" i="5" s="1"/>
  <c r="E150" i="5"/>
  <c r="G150" i="5" s="1"/>
  <c r="I150" i="5" s="1"/>
  <c r="K150" i="5" s="1"/>
  <c r="M150" i="5" s="1"/>
  <c r="O150" i="5" s="1"/>
  <c r="E156" i="5"/>
  <c r="G156" i="5" s="1"/>
  <c r="I156" i="5" s="1"/>
  <c r="K156" i="5" s="1"/>
  <c r="M156" i="5" s="1"/>
  <c r="O156" i="5" s="1"/>
  <c r="E159" i="5"/>
  <c r="G159" i="5" s="1"/>
  <c r="I159" i="5" s="1"/>
  <c r="K159" i="5" s="1"/>
  <c r="M159" i="5" s="1"/>
  <c r="O159" i="5" s="1"/>
  <c r="E161" i="5"/>
  <c r="G161" i="5" s="1"/>
  <c r="I161" i="5" s="1"/>
  <c r="K161" i="5" s="1"/>
  <c r="M161" i="5" s="1"/>
  <c r="O161" i="5" s="1"/>
  <c r="E163" i="5"/>
  <c r="G163" i="5" s="1"/>
  <c r="I163" i="5" s="1"/>
  <c r="K163" i="5" s="1"/>
  <c r="M163" i="5" s="1"/>
  <c r="O163" i="5" s="1"/>
  <c r="E165" i="5"/>
  <c r="G165" i="5" s="1"/>
  <c r="I165" i="5" s="1"/>
  <c r="K165" i="5" s="1"/>
  <c r="M165" i="5" s="1"/>
  <c r="O165" i="5" s="1"/>
  <c r="E167" i="5"/>
  <c r="G167" i="5" s="1"/>
  <c r="I167" i="5" s="1"/>
  <c r="K167" i="5" s="1"/>
  <c r="M167" i="5" s="1"/>
  <c r="O167" i="5" s="1"/>
  <c r="E170" i="5"/>
  <c r="G170" i="5" s="1"/>
  <c r="I170" i="5" s="1"/>
  <c r="K170" i="5" s="1"/>
  <c r="M170" i="5" s="1"/>
  <c r="O170" i="5" s="1"/>
  <c r="E172" i="5"/>
  <c r="G172" i="5" s="1"/>
  <c r="I172" i="5" s="1"/>
  <c r="K172" i="5" s="1"/>
  <c r="M172" i="5" s="1"/>
  <c r="O172" i="5" s="1"/>
  <c r="E174" i="5"/>
  <c r="G174" i="5" s="1"/>
  <c r="I174" i="5" s="1"/>
  <c r="K174" i="5" s="1"/>
  <c r="M174" i="5" s="1"/>
  <c r="O174" i="5" s="1"/>
  <c r="D73" i="5"/>
  <c r="D70" i="5" s="1"/>
  <c r="D69" i="5" s="1"/>
  <c r="Q127" i="5"/>
  <c r="U127" i="5"/>
  <c r="D43" i="5"/>
  <c r="E43" i="5" s="1"/>
  <c r="G43" i="5" s="1"/>
  <c r="I43" i="5" s="1"/>
  <c r="K43" i="5" s="1"/>
  <c r="M43" i="5" s="1"/>
  <c r="O43" i="5" s="1"/>
  <c r="D173" i="5"/>
  <c r="E173" i="5" s="1"/>
  <c r="G173" i="5" s="1"/>
  <c r="I173" i="5" s="1"/>
  <c r="K173" i="5" s="1"/>
  <c r="M173" i="5" s="1"/>
  <c r="O173" i="5" s="1"/>
  <c r="E169" i="5"/>
  <c r="G169" i="5" s="1"/>
  <c r="I169" i="5" s="1"/>
  <c r="K169" i="5" s="1"/>
  <c r="M169" i="5" s="1"/>
  <c r="O169" i="5" s="1"/>
  <c r="D166" i="5"/>
  <c r="D164" i="5"/>
  <c r="E162" i="5"/>
  <c r="G162" i="5" s="1"/>
  <c r="I162" i="5" s="1"/>
  <c r="K162" i="5" s="1"/>
  <c r="M162" i="5" s="1"/>
  <c r="O162" i="5" s="1"/>
  <c r="D160" i="5"/>
  <c r="D154" i="5"/>
  <c r="E151" i="5"/>
  <c r="G151" i="5" s="1"/>
  <c r="I151" i="5" s="1"/>
  <c r="K151" i="5" s="1"/>
  <c r="M151" i="5" s="1"/>
  <c r="O151" i="5" s="1"/>
  <c r="D143" i="5"/>
  <c r="D135" i="5"/>
  <c r="D133" i="5"/>
  <c r="D131" i="5" s="1"/>
  <c r="E131" i="5" s="1"/>
  <c r="G131" i="5" s="1"/>
  <c r="I131" i="5" s="1"/>
  <c r="K131" i="5" s="1"/>
  <c r="M131" i="5" s="1"/>
  <c r="O131" i="5" s="1"/>
  <c r="D124" i="5"/>
  <c r="D123" i="5" s="1"/>
  <c r="E123" i="5" s="1"/>
  <c r="G123" i="5" s="1"/>
  <c r="I123" i="5" s="1"/>
  <c r="K123" i="5" s="1"/>
  <c r="M123" i="5" s="1"/>
  <c r="O123" i="5" s="1"/>
  <c r="E119" i="5"/>
  <c r="G119" i="5" s="1"/>
  <c r="I119" i="5" s="1"/>
  <c r="K119" i="5" s="1"/>
  <c r="M119" i="5" s="1"/>
  <c r="O119" i="5" s="1"/>
  <c r="E116" i="5"/>
  <c r="G116" i="5" s="1"/>
  <c r="I116" i="5" s="1"/>
  <c r="K116" i="5" s="1"/>
  <c r="M116" i="5" s="1"/>
  <c r="O116" i="5" s="1"/>
  <c r="E114" i="5"/>
  <c r="G114" i="5" s="1"/>
  <c r="I114" i="5" s="1"/>
  <c r="K114" i="5" s="1"/>
  <c r="M114" i="5" s="1"/>
  <c r="O114" i="5" s="1"/>
  <c r="E112" i="5"/>
  <c r="G112" i="5" s="1"/>
  <c r="I112" i="5" s="1"/>
  <c r="K112" i="5" s="1"/>
  <c r="M112" i="5" s="1"/>
  <c r="O112" i="5" s="1"/>
  <c r="G108" i="5"/>
  <c r="I108" i="5" s="1"/>
  <c r="K108" i="5" s="1"/>
  <c r="M108" i="5" s="1"/>
  <c r="O108" i="5" s="1"/>
  <c r="E106" i="5"/>
  <c r="G106" i="5" s="1"/>
  <c r="I106" i="5" s="1"/>
  <c r="K106" i="5" s="1"/>
  <c r="M106" i="5" s="1"/>
  <c r="O106" i="5" s="1"/>
  <c r="D102" i="5"/>
  <c r="E102" i="5" s="1"/>
  <c r="G102" i="5" s="1"/>
  <c r="I102" i="5" s="1"/>
  <c r="K102" i="5" s="1"/>
  <c r="M102" i="5" s="1"/>
  <c r="O102" i="5" s="1"/>
  <c r="D100" i="5"/>
  <c r="D98" i="5"/>
  <c r="E98" i="5" s="1"/>
  <c r="G98" i="5" s="1"/>
  <c r="I98" i="5" s="1"/>
  <c r="K98" i="5" s="1"/>
  <c r="M98" i="5" s="1"/>
  <c r="O98" i="5" s="1"/>
  <c r="D96" i="5"/>
  <c r="E96" i="5" s="1"/>
  <c r="G96" i="5" s="1"/>
  <c r="I96" i="5" s="1"/>
  <c r="K96" i="5" s="1"/>
  <c r="M96" i="5" s="1"/>
  <c r="O96" i="5" s="1"/>
  <c r="D94" i="5"/>
  <c r="E94" i="5" s="1"/>
  <c r="G94" i="5" s="1"/>
  <c r="I94" i="5" s="1"/>
  <c r="K94" i="5" s="1"/>
  <c r="M94" i="5" s="1"/>
  <c r="O94" i="5" s="1"/>
  <c r="D90" i="5"/>
  <c r="D85" i="5"/>
  <c r="D84" i="5" s="1"/>
  <c r="D82" i="5"/>
  <c r="E81" i="5" s="1"/>
  <c r="G81" i="5" s="1"/>
  <c r="I81" i="5" s="1"/>
  <c r="K81" i="5" s="1"/>
  <c r="M81" i="5" s="1"/>
  <c r="O81" i="5" s="1"/>
  <c r="D67" i="5"/>
  <c r="D65" i="5"/>
  <c r="E65" i="5" s="1"/>
  <c r="G65" i="5" s="1"/>
  <c r="I65" i="5" s="1"/>
  <c r="K65" i="5" s="1"/>
  <c r="M65" i="5" s="1"/>
  <c r="O65" i="5" s="1"/>
  <c r="D61" i="5"/>
  <c r="D60" i="5" s="1"/>
  <c r="E60" i="5" s="1"/>
  <c r="G60" i="5" s="1"/>
  <c r="I60" i="5" s="1"/>
  <c r="K60" i="5" s="1"/>
  <c r="M60" i="5" s="1"/>
  <c r="O60" i="5" s="1"/>
  <c r="D55" i="5"/>
  <c r="E55" i="5" s="1"/>
  <c r="G55" i="5" s="1"/>
  <c r="I55" i="5" s="1"/>
  <c r="K55" i="5" s="1"/>
  <c r="M55" i="5" s="1"/>
  <c r="O55" i="5" s="1"/>
  <c r="D51" i="5"/>
  <c r="D49" i="5"/>
  <c r="E49" i="5" s="1"/>
  <c r="G49" i="5" s="1"/>
  <c r="I49" i="5" s="1"/>
  <c r="K49" i="5" s="1"/>
  <c r="M49" i="5" s="1"/>
  <c r="O49" i="5" s="1"/>
  <c r="D46" i="5"/>
  <c r="E46" i="5" s="1"/>
  <c r="G46" i="5" s="1"/>
  <c r="I46" i="5" s="1"/>
  <c r="K46" i="5" s="1"/>
  <c r="M46" i="5" s="1"/>
  <c r="O46" i="5" s="1"/>
  <c r="D41" i="5"/>
  <c r="E41" i="5" s="1"/>
  <c r="G41" i="5" s="1"/>
  <c r="I41" i="5" s="1"/>
  <c r="K41" i="5" s="1"/>
  <c r="M41" i="5" s="1"/>
  <c r="O41" i="5" s="1"/>
  <c r="D38" i="5"/>
  <c r="E38" i="5" s="1"/>
  <c r="G38" i="5" s="1"/>
  <c r="I38" i="5" s="1"/>
  <c r="K38" i="5" s="1"/>
  <c r="M38" i="5" s="1"/>
  <c r="O38" i="5" s="1"/>
  <c r="D35" i="5"/>
  <c r="E35" i="5" s="1"/>
  <c r="G35" i="5" s="1"/>
  <c r="I35" i="5" s="1"/>
  <c r="K35" i="5" s="1"/>
  <c r="M35" i="5" s="1"/>
  <c r="O35" i="5" s="1"/>
  <c r="D32" i="5"/>
  <c r="E32" i="5" s="1"/>
  <c r="G32" i="5" s="1"/>
  <c r="I32" i="5" s="1"/>
  <c r="K32" i="5" s="1"/>
  <c r="M32" i="5" s="1"/>
  <c r="O32" i="5" s="1"/>
  <c r="D29" i="5"/>
  <c r="E29" i="5" s="1"/>
  <c r="G29" i="5" s="1"/>
  <c r="I29" i="5" s="1"/>
  <c r="K29" i="5" s="1"/>
  <c r="M29" i="5" s="1"/>
  <c r="O29" i="5" s="1"/>
  <c r="D27" i="5"/>
  <c r="D25" i="5"/>
  <c r="E25" i="5" s="1"/>
  <c r="G25" i="5" s="1"/>
  <c r="I25" i="5" s="1"/>
  <c r="K25" i="5" s="1"/>
  <c r="M25" i="5" s="1"/>
  <c r="O25" i="5" s="1"/>
  <c r="D23" i="5"/>
  <c r="E23" i="5" s="1"/>
  <c r="G23" i="5" s="1"/>
  <c r="I23" i="5" s="1"/>
  <c r="K23" i="5" s="1"/>
  <c r="M23" i="5" s="1"/>
  <c r="O23" i="5" s="1"/>
  <c r="D6" i="5"/>
  <c r="E6" i="5" s="1"/>
  <c r="G6" i="5" s="1"/>
  <c r="I6" i="5" s="1"/>
  <c r="K6" i="5" s="1"/>
  <c r="M6" i="5" s="1"/>
  <c r="O6" i="5" s="1"/>
  <c r="E149" i="5"/>
  <c r="G149" i="5" s="1"/>
  <c r="I149" i="5" s="1"/>
  <c r="K149" i="5" s="1"/>
  <c r="M149" i="5" s="1"/>
  <c r="O149" i="5" s="1"/>
  <c r="E90" i="5" l="1"/>
  <c r="G90" i="5" s="1"/>
  <c r="I90" i="5" s="1"/>
  <c r="K90" i="5" s="1"/>
  <c r="M90" i="5" s="1"/>
  <c r="O90" i="5" s="1"/>
  <c r="D89" i="5"/>
  <c r="D88" i="5" s="1"/>
  <c r="E143" i="5"/>
  <c r="G143" i="5" s="1"/>
  <c r="I143" i="5" s="1"/>
  <c r="K143" i="5" s="1"/>
  <c r="M143" i="5" s="1"/>
  <c r="O143" i="5" s="1"/>
  <c r="D140" i="5"/>
  <c r="E140" i="5" s="1"/>
  <c r="G140" i="5" s="1"/>
  <c r="I140" i="5" s="1"/>
  <c r="K140" i="5" s="1"/>
  <c r="M140" i="5" s="1"/>
  <c r="O140" i="5" s="1"/>
  <c r="E154" i="5"/>
  <c r="G154" i="5" s="1"/>
  <c r="I154" i="5" s="1"/>
  <c r="K154" i="5" s="1"/>
  <c r="M154" i="5" s="1"/>
  <c r="O154" i="5" s="1"/>
  <c r="D77" i="5"/>
  <c r="E73" i="5"/>
  <c r="G73" i="5" s="1"/>
  <c r="I73" i="5" s="1"/>
  <c r="K73" i="5" s="1"/>
  <c r="M73" i="5" s="1"/>
  <c r="O73" i="5" s="1"/>
  <c r="Q126" i="5"/>
  <c r="Q175" i="5" s="1"/>
  <c r="U126" i="5"/>
  <c r="E27" i="5"/>
  <c r="G27" i="5" s="1"/>
  <c r="I27" i="5" s="1"/>
  <c r="K27" i="5" s="1"/>
  <c r="M27" i="5" s="1"/>
  <c r="O27" i="5" s="1"/>
  <c r="E51" i="5"/>
  <c r="G51" i="5" s="1"/>
  <c r="I51" i="5" s="1"/>
  <c r="K51" i="5" s="1"/>
  <c r="M51" i="5" s="1"/>
  <c r="O51" i="5" s="1"/>
  <c r="E67" i="5"/>
  <c r="G67" i="5" s="1"/>
  <c r="I67" i="5" s="1"/>
  <c r="K67" i="5" s="1"/>
  <c r="M67" i="5" s="1"/>
  <c r="O67" i="5" s="1"/>
  <c r="E155" i="5"/>
  <c r="G155" i="5" s="1"/>
  <c r="I155" i="5" s="1"/>
  <c r="K155" i="5" s="1"/>
  <c r="M155" i="5" s="1"/>
  <c r="O155" i="5" s="1"/>
  <c r="E164" i="5"/>
  <c r="G164" i="5" s="1"/>
  <c r="I164" i="5" s="1"/>
  <c r="K164" i="5" s="1"/>
  <c r="M164" i="5" s="1"/>
  <c r="O164" i="5" s="1"/>
  <c r="E121" i="5"/>
  <c r="G121" i="5" s="1"/>
  <c r="I121" i="5" s="1"/>
  <c r="K121" i="5" s="1"/>
  <c r="M121" i="5" s="1"/>
  <c r="O121" i="5" s="1"/>
  <c r="E100" i="5"/>
  <c r="G100" i="5" s="1"/>
  <c r="I100" i="5" s="1"/>
  <c r="K100" i="5" s="1"/>
  <c r="M100" i="5" s="1"/>
  <c r="O100" i="5" s="1"/>
  <c r="E110" i="5"/>
  <c r="G110" i="5" s="1"/>
  <c r="I110" i="5" s="1"/>
  <c r="K110" i="5" s="1"/>
  <c r="M110" i="5" s="1"/>
  <c r="O110" i="5" s="1"/>
  <c r="E133" i="5"/>
  <c r="G133" i="5" s="1"/>
  <c r="I133" i="5" s="1"/>
  <c r="K133" i="5" s="1"/>
  <c r="M133" i="5" s="1"/>
  <c r="O133" i="5" s="1"/>
  <c r="E158" i="5"/>
  <c r="G158" i="5" s="1"/>
  <c r="I158" i="5" s="1"/>
  <c r="K158" i="5" s="1"/>
  <c r="M158" i="5" s="1"/>
  <c r="O158" i="5" s="1"/>
  <c r="E166" i="5"/>
  <c r="G166" i="5" s="1"/>
  <c r="I166" i="5" s="1"/>
  <c r="K166" i="5" s="1"/>
  <c r="M166" i="5" s="1"/>
  <c r="O166" i="5" s="1"/>
  <c r="D40" i="5"/>
  <c r="E40" i="5" s="1"/>
  <c r="G40" i="5" s="1"/>
  <c r="I40" i="5" s="1"/>
  <c r="K40" i="5" s="1"/>
  <c r="M40" i="5" s="1"/>
  <c r="O40" i="5" s="1"/>
  <c r="E135" i="5"/>
  <c r="G135" i="5" s="1"/>
  <c r="I135" i="5" s="1"/>
  <c r="K135" i="5" s="1"/>
  <c r="M135" i="5" s="1"/>
  <c r="O135" i="5" s="1"/>
  <c r="E160" i="5"/>
  <c r="G160" i="5" s="1"/>
  <c r="I160" i="5" s="1"/>
  <c r="K160" i="5" s="1"/>
  <c r="M160" i="5" s="1"/>
  <c r="O160" i="5" s="1"/>
  <c r="E168" i="5"/>
  <c r="G168" i="5" s="1"/>
  <c r="I168" i="5" s="1"/>
  <c r="K168" i="5" s="1"/>
  <c r="M168" i="5" s="1"/>
  <c r="O168" i="5" s="1"/>
  <c r="E69" i="5"/>
  <c r="G69" i="5" s="1"/>
  <c r="I69" i="5" s="1"/>
  <c r="K69" i="5" s="1"/>
  <c r="M69" i="5" s="1"/>
  <c r="O69" i="5" s="1"/>
  <c r="E70" i="5"/>
  <c r="G70" i="5" s="1"/>
  <c r="I70" i="5" s="1"/>
  <c r="K70" i="5" s="1"/>
  <c r="M70" i="5" s="1"/>
  <c r="O70" i="5" s="1"/>
  <c r="E141" i="5"/>
  <c r="G141" i="5" s="1"/>
  <c r="I141" i="5" s="1"/>
  <c r="K141" i="5" s="1"/>
  <c r="M141" i="5" s="1"/>
  <c r="O141" i="5" s="1"/>
  <c r="E171" i="5"/>
  <c r="G171" i="5" s="1"/>
  <c r="I171" i="5" s="1"/>
  <c r="K171" i="5" s="1"/>
  <c r="M171" i="5" s="1"/>
  <c r="O171" i="5" s="1"/>
  <c r="E61" i="5"/>
  <c r="G61" i="5" s="1"/>
  <c r="I61" i="5" s="1"/>
  <c r="K61" i="5" s="1"/>
  <c r="M61" i="5" s="1"/>
  <c r="O61" i="5" s="1"/>
  <c r="E82" i="5"/>
  <c r="G82" i="5" s="1"/>
  <c r="I82" i="5" s="1"/>
  <c r="K82" i="5" s="1"/>
  <c r="M82" i="5" s="1"/>
  <c r="O82" i="5" s="1"/>
  <c r="E124" i="5"/>
  <c r="G124" i="5" s="1"/>
  <c r="I124" i="5" s="1"/>
  <c r="K124" i="5" s="1"/>
  <c r="M124" i="5" s="1"/>
  <c r="O124" i="5" s="1"/>
  <c r="E7" i="5"/>
  <c r="G7" i="5" s="1"/>
  <c r="I7" i="5" s="1"/>
  <c r="K7" i="5" s="1"/>
  <c r="M7" i="5" s="1"/>
  <c r="O7" i="5" s="1"/>
  <c r="E85" i="5"/>
  <c r="G85" i="5" s="1"/>
  <c r="I85" i="5" s="1"/>
  <c r="K85" i="5" s="1"/>
  <c r="M85" i="5" s="1"/>
  <c r="O85" i="5" s="1"/>
  <c r="E128" i="5"/>
  <c r="G128" i="5" s="1"/>
  <c r="I128" i="5" s="1"/>
  <c r="K128" i="5" s="1"/>
  <c r="M128" i="5" s="1"/>
  <c r="O128" i="5" s="1"/>
  <c r="D54" i="5"/>
  <c r="E54" i="5" s="1"/>
  <c r="D31" i="5"/>
  <c r="E31" i="5" s="1"/>
  <c r="G31" i="5" s="1"/>
  <c r="I31" i="5" s="1"/>
  <c r="K31" i="5" s="1"/>
  <c r="M31" i="5" s="1"/>
  <c r="O31" i="5" s="1"/>
  <c r="D48" i="5"/>
  <c r="D45" i="5" s="1"/>
  <c r="D22" i="5"/>
  <c r="D21" i="5" s="1"/>
  <c r="D64" i="5"/>
  <c r="D80" i="5"/>
  <c r="D147" i="5" l="1"/>
  <c r="D53" i="5"/>
  <c r="D5" i="5" s="1"/>
  <c r="E89" i="5"/>
  <c r="G89" i="5" s="1"/>
  <c r="I89" i="5" s="1"/>
  <c r="K89" i="5" s="1"/>
  <c r="M89" i="5" s="1"/>
  <c r="O89" i="5" s="1"/>
  <c r="U175" i="5"/>
  <c r="E45" i="5"/>
  <c r="G45" i="5" s="1"/>
  <c r="I45" i="5" s="1"/>
  <c r="K45" i="5" s="1"/>
  <c r="M45" i="5" s="1"/>
  <c r="O45" i="5" s="1"/>
  <c r="E48" i="5"/>
  <c r="G48" i="5" s="1"/>
  <c r="I48" i="5" s="1"/>
  <c r="K48" i="5" s="1"/>
  <c r="M48" i="5" s="1"/>
  <c r="O48" i="5" s="1"/>
  <c r="E64" i="5"/>
  <c r="G64" i="5" s="1"/>
  <c r="I64" i="5" s="1"/>
  <c r="K64" i="5" s="1"/>
  <c r="M64" i="5" s="1"/>
  <c r="O64" i="5" s="1"/>
  <c r="G54" i="5"/>
  <c r="I54" i="5" s="1"/>
  <c r="K54" i="5" s="1"/>
  <c r="M54" i="5" s="1"/>
  <c r="O54" i="5" s="1"/>
  <c r="E21" i="5"/>
  <c r="G21" i="5" s="1"/>
  <c r="I21" i="5" s="1"/>
  <c r="K21" i="5" s="1"/>
  <c r="M21" i="5" s="1"/>
  <c r="O21" i="5" s="1"/>
  <c r="E22" i="5"/>
  <c r="G22" i="5" s="1"/>
  <c r="I22" i="5" s="1"/>
  <c r="K22" i="5" s="1"/>
  <c r="M22" i="5" s="1"/>
  <c r="O22" i="5" s="1"/>
  <c r="E157" i="5"/>
  <c r="G157" i="5" s="1"/>
  <c r="I157" i="5" s="1"/>
  <c r="K157" i="5" s="1"/>
  <c r="M157" i="5" s="1"/>
  <c r="O157" i="5" s="1"/>
  <c r="E132" i="5"/>
  <c r="G132" i="5" s="1"/>
  <c r="I132" i="5" s="1"/>
  <c r="K132" i="5" s="1"/>
  <c r="M132" i="5" s="1"/>
  <c r="O132" i="5" s="1"/>
  <c r="E77" i="5"/>
  <c r="G77" i="5" s="1"/>
  <c r="I77" i="5" s="1"/>
  <c r="K77" i="5" s="1"/>
  <c r="M77" i="5" s="1"/>
  <c r="O77" i="5" s="1"/>
  <c r="E78" i="5"/>
  <c r="G78" i="5" s="1"/>
  <c r="I78" i="5" s="1"/>
  <c r="K78" i="5" s="1"/>
  <c r="M78" i="5" s="1"/>
  <c r="O78" i="5" s="1"/>
  <c r="E88" i="5"/>
  <c r="G88" i="5" s="1"/>
  <c r="I88" i="5" s="1"/>
  <c r="K88" i="5" s="1"/>
  <c r="M88" i="5" s="1"/>
  <c r="O88" i="5" s="1"/>
  <c r="E80" i="5"/>
  <c r="G80" i="5" s="1"/>
  <c r="I80" i="5" s="1"/>
  <c r="K80" i="5" s="1"/>
  <c r="M80" i="5" s="1"/>
  <c r="O80" i="5" s="1"/>
  <c r="E84" i="5"/>
  <c r="G84" i="5" s="1"/>
  <c r="I84" i="5" s="1"/>
  <c r="K84" i="5" s="1"/>
  <c r="M84" i="5" s="1"/>
  <c r="O84" i="5" s="1"/>
  <c r="D139" i="5" l="1"/>
  <c r="E147" i="5"/>
  <c r="G147" i="5" s="1"/>
  <c r="I147" i="5" s="1"/>
  <c r="K147" i="5" s="1"/>
  <c r="M147" i="5" s="1"/>
  <c r="O147" i="5" s="1"/>
  <c r="E53" i="5"/>
  <c r="G53" i="5" s="1"/>
  <c r="G5" i="5" l="1"/>
  <c r="I53" i="5"/>
  <c r="E5" i="5"/>
  <c r="D138" i="5"/>
  <c r="E139" i="5"/>
  <c r="G139" i="5" s="1"/>
  <c r="I139" i="5" s="1"/>
  <c r="K139" i="5" s="1"/>
  <c r="M139" i="5" s="1"/>
  <c r="O139" i="5" s="1"/>
  <c r="F69" i="4"/>
  <c r="D69" i="4"/>
  <c r="F68" i="4"/>
  <c r="D68" i="4"/>
  <c r="I5" i="5" l="1"/>
  <c r="K53" i="5"/>
  <c r="E138" i="5"/>
  <c r="E137" i="5"/>
  <c r="G137" i="5" s="1"/>
  <c r="I137" i="5" s="1"/>
  <c r="K137" i="5" s="1"/>
  <c r="M137" i="5" s="1"/>
  <c r="O137" i="5" s="1"/>
  <c r="D196" i="5"/>
  <c r="G4" i="4"/>
  <c r="E12" i="4"/>
  <c r="K5" i="5" l="1"/>
  <c r="M53" i="5"/>
  <c r="E196" i="5"/>
  <c r="G138" i="5"/>
  <c r="E69" i="4"/>
  <c r="G69" i="4" s="1"/>
  <c r="E68" i="4"/>
  <c r="G68" i="4" s="1"/>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M5" i="5" l="1"/>
  <c r="O53" i="5"/>
  <c r="O5" i="5" s="1"/>
  <c r="G196" i="5"/>
  <c r="I138" i="5"/>
  <c r="K197" i="3"/>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I196" i="5" l="1"/>
  <c r="K138" i="5"/>
  <c r="J201" i="3"/>
  <c r="J206" i="3" s="1"/>
  <c r="K201" i="3"/>
  <c r="K206" i="3" s="1"/>
  <c r="I201" i="3"/>
  <c r="I206" i="3" s="1"/>
  <c r="K196" i="5" l="1"/>
  <c r="M138" i="5"/>
  <c r="E127" i="5"/>
  <c r="G127" i="5" s="1"/>
  <c r="I127" i="5" s="1"/>
  <c r="K127" i="5" s="1"/>
  <c r="M127" i="5" s="1"/>
  <c r="O127" i="5" s="1"/>
  <c r="E126" i="5"/>
  <c r="G126" i="5" s="1"/>
  <c r="I126" i="5" s="1"/>
  <c r="K126" i="5" s="1"/>
  <c r="M126" i="5" s="1"/>
  <c r="O126" i="5" s="1"/>
  <c r="M196" i="5" l="1"/>
  <c r="O138" i="5"/>
  <c r="O196" i="5" s="1"/>
  <c r="E175" i="5"/>
  <c r="G175" i="5" s="1"/>
  <c r="I175" i="5" s="1"/>
  <c r="K175" i="5" s="1"/>
  <c r="M175" i="5" s="1"/>
  <c r="O175" i="5" s="1"/>
</calcChain>
</file>

<file path=xl/comments1.xml><?xml version="1.0" encoding="utf-8"?>
<comments xmlns="http://schemas.openxmlformats.org/spreadsheetml/2006/main">
  <authors>
    <author>Варульникова С.</author>
    <author>Соловьёва</author>
  </authors>
  <commentList>
    <comment ref="B29" authorId="0" shapeId="0">
      <text>
        <r>
          <rPr>
            <b/>
            <sz val="9"/>
            <color indexed="81"/>
            <rFont val="Tahoma"/>
            <family val="2"/>
            <charset val="204"/>
          </rPr>
          <t>Варульникова С.:</t>
        </r>
        <r>
          <rPr>
            <sz val="9"/>
            <color indexed="81"/>
            <rFont val="Tahoma"/>
            <family val="2"/>
            <charset val="204"/>
          </rPr>
          <t xml:space="preserve">
в расходах 816,819</t>
        </r>
      </text>
    </comment>
    <comment ref="B43" authorId="1" shapeId="0">
      <text>
        <r>
          <rPr>
            <sz val="9"/>
            <color indexed="81"/>
            <rFont val="Tahoma"/>
            <family val="2"/>
            <charset val="204"/>
          </rPr>
          <t xml:space="preserve">в расходах у 819
</t>
        </r>
      </text>
    </comment>
    <comment ref="B54" authorId="0" shapeId="0">
      <text>
        <r>
          <rPr>
            <b/>
            <sz val="9"/>
            <color indexed="81"/>
            <rFont val="Tahoma"/>
            <family val="2"/>
            <charset val="204"/>
          </rPr>
          <t>Варульникова С.:</t>
        </r>
        <r>
          <rPr>
            <sz val="9"/>
            <color indexed="81"/>
            <rFont val="Tahoma"/>
            <family val="2"/>
            <charset val="204"/>
          </rPr>
          <t xml:space="preserve">
в расходах 819, 821</t>
        </r>
      </text>
    </comment>
  </commentList>
</comments>
</file>

<file path=xl/sharedStrings.xml><?xml version="1.0" encoding="utf-8"?>
<sst xmlns="http://schemas.openxmlformats.org/spreadsheetml/2006/main" count="965" uniqueCount="717">
  <si>
    <t>ГАД</t>
  </si>
  <si>
    <t>2 02 25021 02 0000 150</t>
  </si>
  <si>
    <t>2 02 25084 02 0000 150</t>
  </si>
  <si>
    <t>2 02 25097 02 0000 150</t>
  </si>
  <si>
    <t>2 02 25519 02 0000 150</t>
  </si>
  <si>
    <t>2 02 25527 02 0000 150</t>
  </si>
  <si>
    <t>2 02 25555 02 0000 150</t>
  </si>
  <si>
    <t>2 02 45159 02 0000 150</t>
  </si>
  <si>
    <t>2 02 25027 02 0000 150</t>
  </si>
  <si>
    <t>2 02 25082 02 0000 150</t>
  </si>
  <si>
    <t>2 02 25086 02 0000 150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</si>
  <si>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</si>
  <si>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</si>
  <si>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</si>
  <si>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</si>
  <si>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</si>
  <si>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</si>
  <si>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</si>
  <si>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</si>
  <si>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</si>
  <si>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</si>
  <si>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</si>
  <si>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</si>
  <si>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</si>
  <si>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</si>
  <si>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2019 год</t>
  </si>
  <si>
    <t>2020 год</t>
  </si>
  <si>
    <t>2021 год</t>
  </si>
  <si>
    <t>средства
областного
бюджета (софинансирование)</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</si>
  <si>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</si>
  <si>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</si>
  <si>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поддержку региональных проектов в сфере информационных технологий</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</si>
  <si>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</si>
  <si>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</si>
  <si>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</si>
  <si>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</si>
  <si>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</si>
  <si>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</si>
  <si>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</si>
  <si>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</si>
  <si>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</si>
  <si>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</si>
  <si>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</si>
  <si>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</si>
  <si>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Субсидии бюджетам субъектов Российской Федерации на создание детских технопарков "Кванториум"</t>
  </si>
  <si>
    <t>Субсидии бюджетам субъектов Российской Федерации на поддержку образования для детей с ограниченными возможностями здоровья</t>
  </si>
  <si>
    <t>Субсидии бюджетам субъектов Российской Федерации на  развитие паллиативной медицинской помощи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</si>
  <si>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</si>
  <si>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</si>
  <si>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</si>
  <si>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</si>
  <si>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</si>
  <si>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</si>
  <si>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</si>
  <si>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</si>
  <si>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</si>
  <si>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финансовое обеспечение мероприятий федеральной целевой программы "Развитие физической культуры и спорта в Российской Федерации на 2016 - 2020 годы"</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</si>
  <si>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</si>
  <si>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в сфере реабилитации и абилитации инвалидов</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</si>
  <si>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</si>
  <si>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</si>
  <si>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</si>
  <si>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</si>
  <si>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</si>
  <si>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</si>
  <si>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Субсидии бюджетам субъектов Российской Федерации на повышение продуктивности в молочном скотоводстве</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</si>
  <si>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</si>
  <si>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</si>
  <si>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</si>
  <si>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</si>
  <si>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реализацию мероприятий по устойчивому развитию сельских территорий</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</si>
  <si>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</si>
  <si>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</si>
  <si>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r>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r>
    <r>
      <rPr>
        <sz val="10"/>
        <color indexed="12"/>
        <rFont val="Calibri Light"/>
        <family val="2"/>
        <charset val="204"/>
      </rPr>
      <t/>
    </r>
  </si>
  <si>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</si>
  <si>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Межбюджетные трансферты, перечисляемые бюджетам субъектов Российской Федерации на создание системы поддержки фермеров и развитие сельской кооперации</t>
  </si>
  <si>
    <t>2 02 35134 02 0000 150</t>
  </si>
  <si>
    <t>2 02 35176 02 0000 150</t>
  </si>
  <si>
    <t>2 02 35240 02 0000 150</t>
  </si>
  <si>
    <t>2 02 35250 02 0000 150</t>
  </si>
  <si>
    <t>2 02 35260 02 0000 150</t>
  </si>
  <si>
    <t>2 02 35280 02 0000 150</t>
  </si>
  <si>
    <t>2 02 35380 02 0000 150</t>
  </si>
  <si>
    <t>2 02 35900 02 0000 150</t>
  </si>
  <si>
    <t>2 02 45141 02 0000 150</t>
  </si>
  <si>
    <t>2 02 45142 02 0000 150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</si>
  <si>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</si>
  <si>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</si>
  <si>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</si>
  <si>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</si>
  <si>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</si>
  <si>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</si>
  <si>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</si>
  <si>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</si>
  <si>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</si>
  <si>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</si>
  <si>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</si>
  <si>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</si>
  <si>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</si>
  <si>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</si>
  <si>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</si>
  <si>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</si>
  <si>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</si>
  <si>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</si>
  <si>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</si>
  <si>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</si>
  <si>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</si>
  <si>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</si>
  <si>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</si>
  <si>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</si>
  <si>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</si>
  <si>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</si>
  <si>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</si>
  <si>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</si>
  <si>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</si>
  <si>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</si>
  <si>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</si>
  <si>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</si>
  <si>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</si>
  <si>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</si>
  <si>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</si>
  <si>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</si>
  <si>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</si>
  <si>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</si>
  <si>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</si>
  <si>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</si>
  <si>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</si>
  <si>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</si>
  <si>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</si>
  <si>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</si>
  <si>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</si>
  <si>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</si>
  <si>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</si>
  <si>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</si>
  <si>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</si>
  <si>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</si>
  <si>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</si>
  <si>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</si>
  <si>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</si>
  <si>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</si>
  <si>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</si>
  <si>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</si>
  <si>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</si>
  <si>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</si>
  <si>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</si>
  <si>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</si>
  <si>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</si>
  <si>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</si>
  <si>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</si>
  <si>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</si>
  <si>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</si>
  <si>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</si>
  <si>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</si>
  <si>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</si>
  <si>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</si>
  <si>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</si>
  <si>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</si>
  <si>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</si>
  <si>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</si>
  <si>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</si>
  <si>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</si>
  <si>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</si>
  <si>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</si>
  <si>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</si>
  <si>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</si>
  <si>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</si>
  <si>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</si>
  <si>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</si>
  <si>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</si>
  <si>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</si>
  <si>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</si>
  <si>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</si>
  <si>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</si>
  <si>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</si>
  <si>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</si>
  <si>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</si>
  <si>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</si>
  <si>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</si>
  <si>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</si>
  <si>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</si>
  <si>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</si>
  <si>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</si>
  <si>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</si>
  <si>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</si>
  <si>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</si>
  <si>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</si>
  <si>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</si>
  <si>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</si>
  <si>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</si>
  <si>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</si>
  <si>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</si>
  <si>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</si>
  <si>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</si>
  <si>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</si>
  <si>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</si>
  <si>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</si>
  <si>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</si>
  <si>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</si>
  <si>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</si>
  <si>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</si>
  <si>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</si>
  <si>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</si>
  <si>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</si>
  <si>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</si>
  <si>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</si>
  <si>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</si>
  <si>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</si>
  <si>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</si>
  <si>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</si>
  <si>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</si>
  <si>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</si>
  <si>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</si>
  <si>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</si>
  <si>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</si>
  <si>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</si>
  <si>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</si>
  <si>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</si>
  <si>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</si>
  <si>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</si>
  <si>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</si>
  <si>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</si>
  <si>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</si>
  <si>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</si>
  <si>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</si>
  <si>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</si>
  <si>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</si>
  <si>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</si>
  <si>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</si>
  <si>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</si>
  <si>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</si>
  <si>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</si>
  <si>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</si>
  <si>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</si>
  <si>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</si>
  <si>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</si>
  <si>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</si>
  <si>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</si>
  <si>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 777-08-2019-001 от 07.02.2019</t>
  </si>
  <si>
    <t>№ 380-09-2019-042 от 06.02.2019</t>
  </si>
  <si>
    <t>№ 073-09-2019-022 от 06.02.2019</t>
  </si>
  <si>
    <t>№ 052-09-2019-019 от 01.02.2019</t>
  </si>
  <si>
    <t>№ 073-08-2019-242 от 31.01.2019</t>
  </si>
  <si>
    <t>№ 069-08-2019-119 от 01.02.2019</t>
  </si>
  <si>
    <t>№ 069-08-2019-021 от 05.02.2019</t>
  </si>
  <si>
    <t>№ 054-08-2019-034 от 29.01.2019</t>
  </si>
  <si>
    <t>№ 054-09-2019-007 от 04.02.2019</t>
  </si>
  <si>
    <t>№ 188-08-2019-005 от 31.01.2019</t>
  </si>
  <si>
    <t>№ 149-08-2019-024 от 28.01.2019</t>
  </si>
  <si>
    <t>№ 082-09-2019-037 от 01.02.2019</t>
  </si>
  <si>
    <t>№ 082-08-2019-098 от 04.02.2019</t>
  </si>
  <si>
    <t>№ 149-08-2019-106 от 30.01.2019</t>
  </si>
  <si>
    <t>№ 082-08-2019-181  от 08.02.2019</t>
  </si>
  <si>
    <t>150-17-2019-022 от 07.02.2019</t>
  </si>
  <si>
    <t>№ 073-09-2019-078 от 09.02.2019</t>
  </si>
  <si>
    <t>№ 073-08-2019-510 от 09.02.2019</t>
  </si>
  <si>
    <t>№ 073-08-2019-393 от 10.02.2019</t>
  </si>
  <si>
    <t>№ 073-08-2019-341 от 10.02.2019</t>
  </si>
  <si>
    <t>№ 069-09-2019-128 от 08.02.2019</t>
  </si>
  <si>
    <t>№ 056-17-2019-036 от 09.02.2019</t>
  </si>
  <si>
    <t>№ 054-09-2019-089 от 09.02.2019</t>
  </si>
  <si>
    <t>№ 082-09-2019-115 от 11.02.2019</t>
  </si>
  <si>
    <t>№ 069-09-2019-106 от 11.02.2019</t>
  </si>
  <si>
    <t>№ 071-08-2019-006 от 12.02.2019</t>
  </si>
  <si>
    <t>№ 056-08-2019-502 от 13.02.2019</t>
  </si>
  <si>
    <t>№ 056-08-2019-036 от 12.02.2019</t>
  </si>
  <si>
    <t>№ 054-08-2019-170 от 13.02.2019</t>
  </si>
  <si>
    <t>№ 082-08-2019-231 от 11.02.2019</t>
  </si>
  <si>
    <t>№ 056-17-2019-226 от 12.02.2019</t>
  </si>
  <si>
    <t>№ 056-08-2019-323 от 13.02.2019</t>
  </si>
  <si>
    <t>№ 056-08-2019-223 от 13.02.2019</t>
  </si>
  <si>
    <t>№ 056-08-2019-417 от 13.02.2019</t>
  </si>
  <si>
    <t>№ 777-08-2019-124 от 13.02.2019</t>
  </si>
  <si>
    <t>№ 069-09-2019-232  от 12.02.2019</t>
  </si>
  <si>
    <t>№ 139-09-2019-210 от 12.02.2019
№ 139-09-2019-090 от 13.02.2019
№ 139-09-2019-006 от 13.02.2019</t>
  </si>
  <si>
    <t>нет в системе (возможно после 15.02)</t>
  </si>
  <si>
    <t>нет порядка (будет после 15.02)</t>
  </si>
  <si>
    <t>№ 149-08-2019-006 от 24.01.2019
№ 073-08-2019-006 от 06.02.2019</t>
  </si>
  <si>
    <t>№ 082-07-2019-061  от 04.02.2019
№ 108-07-2019-044 от 06.02.2019</t>
  </si>
  <si>
    <t/>
  </si>
  <si>
    <t>Департамент природных ресурсов и экологии Брянской области</t>
  </si>
  <si>
    <t>Департамент внутренней политики Брянской области</t>
  </si>
  <si>
    <t>Департамент топливно-энергетического комплекса и жилищно-коммунального хозяйства Брянской области</t>
  </si>
  <si>
    <t>Департамент здравоохранения Брянской области</t>
  </si>
  <si>
    <t>Департамент культуры Брянской области</t>
  </si>
  <si>
    <t>Департамент образования и науки Брянской области</t>
  </si>
  <si>
    <t>Департамент сельского хозяйства Брянской области</t>
  </si>
  <si>
    <t>Департамент строительства Брянской области</t>
  </si>
  <si>
    <t>Департамент семьи, социальной и демографической политики Брянской области</t>
  </si>
  <si>
    <t>Управление физической культуры и спорта Брянской области</t>
  </si>
  <si>
    <t>Управление государственной службы по труду и занятости населения Брянской области</t>
  </si>
  <si>
    <t>Департамент экономического развития Брянской области</t>
  </si>
  <si>
    <t>№ 056-017-2019-177 от 13.02.2019</t>
  </si>
  <si>
    <t>№ 056-08-2019-141 от 14.02.2019</t>
  </si>
  <si>
    <t>№ 777-08-2019-079 от 14.02.2019</t>
  </si>
  <si>
    <t>№ 073-17-2019-006 от 14.02.2019</t>
  </si>
  <si>
    <t>№ 082-08-2019-012  от 01.02.2019</t>
  </si>
  <si>
    <t>№ 051-09-2019-011 от 14.03.2019</t>
  </si>
  <si>
    <t>Статус</t>
  </si>
  <si>
    <t>Уникальный номер реестровой записи присвоен</t>
  </si>
  <si>
    <t>Уникальный номер реестровой записи отсутствует</t>
  </si>
  <si>
    <t>Соглашение в ЕПБС отсутствует</t>
  </si>
  <si>
    <t>№ 056-17-2019-281 от 14.02.2019</t>
  </si>
  <si>
    <t>№ 777-09-2019-110 от 14.02.2019</t>
  </si>
  <si>
    <t>№ 777-07-2019-038 от 14.02.2019</t>
  </si>
  <si>
    <t>Должно быть заключено 57 соглашений</t>
  </si>
  <si>
    <t>безопасные качественные дороги (Минтранс)</t>
  </si>
  <si>
    <t>сельская кооперация (Минсельхоз)</t>
  </si>
  <si>
    <t>№ 056-07-2019-013 от 15.02.2019</t>
  </si>
  <si>
    <t>№ 056-17-2019-334 от 15.02.2019</t>
  </si>
  <si>
    <t>№ 139-08-2019-030 от 15.02.2019</t>
  </si>
  <si>
    <t>нет в системе 2 соглашений:</t>
  </si>
  <si>
    <t>подписано с нашей стороны 55 соглашения, из них:</t>
  </si>
  <si>
    <t>1 не поставлено на учет в ФК</t>
  </si>
  <si>
    <t>Информация о заключенных соглашениях с федеральными министерствами (ведомствами) по субсидиям и иным МБТ (по состоянию на 18.02.2019 на 08 час 00 мин.)</t>
  </si>
  <si>
    <t>Итого, в том числе:</t>
  </si>
  <si>
    <t>субсидии</t>
  </si>
  <si>
    <t>Наименование доходов</t>
  </si>
  <si>
    <t>1 00 00000 00 0000 000</t>
  </si>
  <si>
    <t>рублей</t>
  </si>
  <si>
    <t>Код бюджетной классификации</t>
  </si>
  <si>
    <t xml:space="preserve">Приложение 1 к пояснительной записке
</t>
  </si>
  <si>
    <t>Иные межбюджетные трансферты</t>
  </si>
  <si>
    <t>2 02 40000 00 0000 150</t>
  </si>
  <si>
    <t>2 02 30000 00 0000 150</t>
  </si>
  <si>
    <t>2 02 30024 00 0000 150</t>
  </si>
  <si>
    <t>2 02 30024 05 0000 150</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</si>
  <si>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</si>
  <si>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</si>
  <si>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</si>
  <si>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 xml:space="preserve"> Прочие субсидии</t>
  </si>
  <si>
    <t xml:space="preserve"> Прочие субсидии бюджетам муниципальных районов</t>
  </si>
  <si>
    <t>Субсидии бюджетам бюджетной системы Российской Федерации (межбюджетные субсидии)</t>
  </si>
  <si>
    <t xml:space="preserve"> 2021000000 0000 150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</si>
  <si>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</si>
  <si>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2 02 30029 05 0000 150</t>
  </si>
  <si>
    <t>2 02 25497 05 0000 150</t>
  </si>
  <si>
    <t>Субсидии бюджетам муниципальных районов на реализацию мероприятий по обеспечению жильем молодых семей</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</si>
  <si>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</si>
  <si>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</si>
  <si>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2 02 35082 05 0000 150</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</si>
  <si>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</si>
  <si>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</si>
  <si>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</si>
  <si>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</si>
  <si>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2 02 45303 05 0000 150</t>
  </si>
  <si>
    <t>Сумма на 2025 год с учетом изменений</t>
  </si>
  <si>
    <t xml:space="preserve"> 2 02 29999 00 0000 150</t>
  </si>
  <si>
    <t xml:space="preserve"> 2 02 29999 05 0000 150</t>
  </si>
  <si>
    <t xml:space="preserve">  Дотации бюджетам бюджетной системы Российской Федерации </t>
  </si>
  <si>
    <t xml:space="preserve"> 2021500100 0000 150</t>
  </si>
  <si>
    <t xml:space="preserve">  Дотации на выравнивание бюджетной обеспеченности</t>
  </si>
  <si>
    <t xml:space="preserve"> 2021500105 0000 150</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</si>
  <si>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</si>
  <si>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2021500200 0000 150</t>
  </si>
  <si>
    <t xml:space="preserve">  Дотации бюджетам на поддержку мер по обеспечению сбалансированности бюджетов</t>
  </si>
  <si>
    <t>2021500205 0000 150</t>
  </si>
  <si>
    <t xml:space="preserve">  Дотации бюджетам муниципальных районов на поддержку мер по обеспечению сбалансированности бюджетов</t>
  </si>
  <si>
    <t>2022000000 0000 150</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</si>
  <si>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</si>
  <si>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</si>
  <si>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</si>
  <si>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</si>
  <si>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</si>
  <si>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</si>
  <si>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2 02 25497 00 0000 150</t>
  </si>
  <si>
    <t>Субсидии бюджетам на реализацию мероприятий по обеспечению жильем молодых семей</t>
  </si>
  <si>
    <t>2 02 25519 00 0000 150</t>
  </si>
  <si>
    <t>2 02 25519 05 0000 150</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</si>
  <si>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</si>
  <si>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</si>
  <si>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</si>
  <si>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</si>
  <si>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</si>
  <si>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</si>
  <si>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</si>
  <si>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</si>
  <si>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</si>
  <si>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2 02 45179 00 0000 150</t>
  </si>
  <si>
    <t>2 02 45303 00 0000 150</t>
  </si>
  <si>
    <t>2 02 20077 00 0000 150</t>
  </si>
  <si>
    <t>Субсидии бюджетам на софинансирование капитальных вложений в объекты муниципальной собственности</t>
  </si>
  <si>
    <t>2 02 20077 05 0000 150</t>
  </si>
  <si>
    <t>2 02 20216 00 0000 150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</si>
  <si>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</si>
  <si>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</si>
  <si>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</si>
  <si>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1010000000 0000 000</t>
  </si>
  <si>
    <t xml:space="preserve">  НАЛОГИ НА ПРИБЫЛЬ, ДОХОДЫ</t>
  </si>
  <si>
    <t>1010200001 0000 110</t>
  </si>
  <si>
    <t xml:space="preserve">  Налог на доходы физических лиц</t>
  </si>
  <si>
    <t>1010201001 0000 110</t>
  </si>
  <si>
    <t xml:space="preserve"> 1010202001 0000 110</t>
  </si>
  <si>
    <t>1010203001 0000 110</t>
  </si>
  <si>
    <t>1010204001 0000 110</t>
  </si>
  <si>
    <t>1010208001 0000 110</t>
  </si>
  <si>
    <t xml:space="preserve"> 1030000000 0000 000</t>
  </si>
  <si>
    <t>НАЛОГИ НА ТОВАРЫ (РАБОТЫ, УСЛУГИ), РЕАЛИЗУЕМЫЕ НА ТЕРРИТОРИИ РОССИЙСКОЙ ФЕДЕРАЦИИ</t>
  </si>
  <si>
    <t>10302000 01 0000 110</t>
  </si>
  <si>
    <t>Акцизы по подакцизным товарам (продукции), производимым на территории Российской Федерации</t>
  </si>
  <si>
    <t>10302230 01 0000 110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</si>
  <si>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</si>
  <si>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</si>
  <si>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</si>
  <si>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10302240 01 0000 110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</si>
  <si>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</si>
  <si>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10302241 01 0000 110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</si>
  <si>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</si>
  <si>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10302250 01 0000 110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</si>
  <si>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</si>
  <si>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10302251 01 0000 110</t>
  </si>
  <si>
    <t>10302260 01 0000 110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</si>
  <si>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</si>
  <si>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</si>
  <si>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</si>
  <si>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1050000000 0000 000</t>
  </si>
  <si>
    <t xml:space="preserve">  НАЛОГИ НА СОВОКУПНЫЙ ДОХОД</t>
  </si>
  <si>
    <t xml:space="preserve"> 1050200002 0000 110</t>
  </si>
  <si>
    <t xml:space="preserve">  Единый налог на вмененный доход для отдельных видов деятельности</t>
  </si>
  <si>
    <t xml:space="preserve"> 1050201002 0000 110</t>
  </si>
  <si>
    <t xml:space="preserve"> 1050202002 0000 110</t>
  </si>
  <si>
    <t xml:space="preserve">  Единый налог на вмененный доход для отдельных видов деятельности (за налоговые периоды, истекшие до 1 января 2011 года)</t>
  </si>
  <si>
    <t>1050300001 0000 110</t>
  </si>
  <si>
    <t xml:space="preserve">  Единый сельскохозяйственный налог</t>
  </si>
  <si>
    <t xml:space="preserve"> 1050301001 0000 110</t>
  </si>
  <si>
    <t>1050302001 0000 110</t>
  </si>
  <si>
    <t xml:space="preserve">  Единый сельскохозяйственный налог (за налоговые периоды, истекшие до 1 января 2011 года)</t>
  </si>
  <si>
    <t xml:space="preserve"> 1050400002 0000 110</t>
  </si>
  <si>
    <t xml:space="preserve">  Налог, взимаемый в связи с применением патентной системы налогообложения</t>
  </si>
  <si>
    <t xml:space="preserve"> 1050402002 0000 110</t>
  </si>
  <si>
    <t>1080000000 0000 000</t>
  </si>
  <si>
    <t xml:space="preserve">  ГОСУДАРСТВЕННАЯ ПОШЛИНА</t>
  </si>
  <si>
    <t xml:space="preserve"> 1080300001 0000 110</t>
  </si>
  <si>
    <t>1080301001 0000 110</t>
  </si>
  <si>
    <t xml:space="preserve"> 1080700001 0000 110</t>
  </si>
  <si>
    <t>Государственная пошлина за государственную регистрацию, а также за совершение прочих юридически значимых действий</t>
  </si>
  <si>
    <t>1080715001 0000 110</t>
  </si>
  <si>
    <t>Государственная пошлина за выдачу разрешения на установку рекламной конструкции</t>
  </si>
  <si>
    <t>1110000000 0000 000</t>
  </si>
  <si>
    <t xml:space="preserve">  ДОХОДЫ ОТ ИСПОЛЬЗОВАНИЯ ИМУЩЕСТВА, НАХОДЯЩЕГОСЯ В ГОСУДАРСТВЕННОЙ И МУНИЦИПАЛЬНОЙ СОБСТВЕННОСТИ</t>
  </si>
  <si>
    <t xml:space="preserve"> 1110500000 0000 120</t>
  </si>
  <si>
    <t>1110501000 0000 120</t>
  </si>
  <si>
    <t>11110501305 0000 120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</si>
  <si>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</si>
  <si>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1110501313 0000 120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</si>
  <si>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</si>
  <si>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1110530000 0000 120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</si>
  <si>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</si>
  <si>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1110531000 0000 120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</si>
  <si>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</si>
  <si>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1110531305 0000 120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</si>
  <si>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</si>
  <si>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1110531313 0000 120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</si>
  <si>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</si>
  <si>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1110900000 0000 120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</si>
  <si>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</si>
  <si>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1110904000 0000 120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</si>
  <si>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</si>
  <si>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1110904505 0000 120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</si>
  <si>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</si>
  <si>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1120000000 0000 000</t>
  </si>
  <si>
    <t xml:space="preserve">  ПЛАТЕЖИ ПРИ ПОЛЬЗОВАНИИ ПРИРОДНЫМИ РЕСУРСАМИ</t>
  </si>
  <si>
    <t xml:space="preserve"> 1120100001 0000 120</t>
  </si>
  <si>
    <t xml:space="preserve">  Плата за негативное воздействие на окружающую среду</t>
  </si>
  <si>
    <t xml:space="preserve"> 1120101001 0000 120</t>
  </si>
  <si>
    <t xml:space="preserve">  Плата за выбросы загрязняющих веществ в атмосферный воздух стационарными объектами</t>
  </si>
  <si>
    <t xml:space="preserve"> 1120103001 0000 120</t>
  </si>
  <si>
    <t xml:space="preserve">  Плата за сбросы загрязняющих веществ в водные объекты</t>
  </si>
  <si>
    <t xml:space="preserve"> 1120104001 0000 120</t>
  </si>
  <si>
    <t xml:space="preserve">  Плата за размещение отходов производства и потребления</t>
  </si>
  <si>
    <t>1120104101 0000 120</t>
  </si>
  <si>
    <t xml:space="preserve">  Плата за размещение отходов производства</t>
  </si>
  <si>
    <t>1120104201 0000 120</t>
  </si>
  <si>
    <t>Плата за размещение твердых коммунальных отходов</t>
  </si>
  <si>
    <t>1120107001 0000 120</t>
  </si>
  <si>
    <t>Плата за выбросы загрязняющих веществ, образующихся при сжигании на факельных установках и (или) рассеивании попутного нефтяного газа</t>
  </si>
  <si>
    <t>1130000000 0000 000</t>
  </si>
  <si>
    <t xml:space="preserve">  ДОХОДЫ ОТ ОКАЗАНИЯ ПЛАТНЫХ УСЛУГ И КОМПЕНСАЦИИ ЗАТРАТ ГОСУДАРСТВА</t>
  </si>
  <si>
    <t xml:space="preserve"> 1130200000 0000 130</t>
  </si>
  <si>
    <t xml:space="preserve">  Доходы от компенсации затрат государства</t>
  </si>
  <si>
    <t>1130206000 0000 130</t>
  </si>
  <si>
    <t>Доходы, поступающие в порядке возмещения расходов, понесенных в связи с эксплуатацией имущества</t>
  </si>
  <si>
    <t>1130206505 0000 130</t>
  </si>
  <si>
    <t>Доходы, поступающие в порядке возмещения расходов, понесенных в связи с эксплуатацией имущества муниципальных районов</t>
  </si>
  <si>
    <t>11302990 00 0000 130</t>
  </si>
  <si>
    <t>Прочие доходы от компенсации затрат государства</t>
  </si>
  <si>
    <t>11302995 05 0000 130</t>
  </si>
  <si>
    <t>Прочие доходы от компенсации затрат бюджетов муниципальных районов</t>
  </si>
  <si>
    <t>1140000000 0000 000</t>
  </si>
  <si>
    <t xml:space="preserve">  ДОХОДЫ ОТ ПРОДАЖИ МАТЕРИАЛЬНЫХ И НЕМАТЕРИАЛЬНЫХ АКТИВОВ</t>
  </si>
  <si>
    <t xml:space="preserve"> 1140200000 0000 000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</si>
  <si>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</si>
  <si>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</si>
  <si>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</si>
  <si>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</si>
  <si>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</si>
  <si>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1140600000 0000 430</t>
  </si>
  <si>
    <t xml:space="preserve">  Доходы от продажи земельных участков, находящихся в государственной и муниципальной собственности </t>
  </si>
  <si>
    <t>1140601000 0000 430</t>
  </si>
  <si>
    <t xml:space="preserve">  Доходы от продажи земельных участков, государственная собственность на которые не разграничена</t>
  </si>
  <si>
    <t xml:space="preserve"> 1140601305 0000 430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</si>
  <si>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</si>
  <si>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</si>
  <si>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</si>
  <si>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1 16 00000 00 0000 000</t>
  </si>
  <si>
    <t xml:space="preserve">  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</si>
  <si>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</si>
  <si>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</si>
  <si>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</si>
  <si>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</si>
  <si>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</si>
  <si>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</si>
  <si>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</si>
  <si>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</si>
  <si>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</si>
  <si>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</si>
  <si>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</si>
  <si>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</si>
  <si>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</si>
  <si>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</si>
  <si>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1 16 01080 01 0000 140</t>
  </si>
  <si>
    <t>1 16 01083 01 0000 140</t>
  </si>
  <si>
    <t>1 16 01084 01 0000 140</t>
  </si>
  <si>
    <t>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</si>
  <si>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</si>
  <si>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</si>
  <si>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</si>
  <si>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</si>
  <si>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</si>
  <si>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</si>
  <si>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</si>
  <si>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1 16 01150 01 0000 140</t>
  </si>
  <si>
    <t>1 16 01153 01 0000 140</t>
  </si>
  <si>
    <t>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</si>
  <si>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</si>
  <si>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</si>
  <si>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</si>
  <si>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</si>
  <si>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</si>
  <si>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</si>
  <si>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</si>
  <si>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</si>
  <si>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</si>
  <si>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</si>
  <si>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</si>
  <si>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</si>
  <si>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</si>
  <si>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</si>
  <si>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</si>
  <si>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</si>
  <si>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</si>
  <si>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</si>
  <si>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1 16 02000 02 0000 140</t>
  </si>
  <si>
    <t>Административные штрафы, установленные законами субъектов Российской Федерации об административных правонарушениях</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</si>
  <si>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</si>
  <si>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</si>
  <si>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1 16 10060 00 0000 140</t>
  </si>
  <si>
    <t>Платежи в целях возмещения убытков, причиненных уклонением от заключения муниципального контракта</t>
  </si>
  <si>
    <t>1 16 10061 05 0000 140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</si>
  <si>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</si>
  <si>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1 16 11000 01 0000 140</t>
  </si>
  <si>
    <t>Платежи, уплачиваемые в целях возмещения вреда</t>
  </si>
  <si>
    <t>1 16 11050 01 0000 140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</si>
  <si>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</si>
  <si>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</si>
  <si>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1 16 11060 01 0000 140</t>
  </si>
  <si>
    <t>Платежи, уплачиваемые в целях возмещения вреда, причиняемого автомобильным дорогам</t>
  </si>
  <si>
    <t>1 16 11064 01 0000 140</t>
  </si>
  <si>
    <t>1010213001 0000 110</t>
  </si>
  <si>
    <t>1010214001 0000 110</t>
  </si>
  <si>
    <t xml:space="preserve">  НАЛОГОВЫЕ И НЕНАЛОГОВЫЕ ДОХОДЫ</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</si>
  <si>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</si>
  <si>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в связи с применением патентной системы налогообложения, зачисляемый в бюджеты муниципальных районов</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</si>
  <si>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</si>
  <si>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</si>
  <si>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1090000000 0000 000</t>
  </si>
  <si>
    <t xml:space="preserve">  ЗАДОЛЖЕННОСТЬ И ПЕРЕРАСЧЕТЫ ПО ОТМЕНЕННЫМ НАЛОГАМ, СБОРАМ И ИНЫМ ОБЯЗАТЕЛЬНЫМ ПЛАТЕЖАМ</t>
  </si>
  <si>
    <t xml:space="preserve"> 1090100000 0000 110</t>
  </si>
  <si>
    <t xml:space="preserve">  Налог на прибыль организаций, зачислявшийся до 1 января 2005 года в местные бюджеты</t>
  </si>
  <si>
    <t xml:space="preserve"> 1090103005 0000 110</t>
  </si>
  <si>
    <t xml:space="preserve">  Налог на прибыль организаций, зачислявшийся до 1 января 2005 года в местные бюджеты, мобилизуемый на территориях муниципальных районов</t>
  </si>
  <si>
    <t>1 09 07000 00 0000 110</t>
  </si>
  <si>
    <t>Прочие налоги и сборы (по отменённым местным налогам и сборам )</t>
  </si>
  <si>
    <t>1 09 07010 00 0000 110</t>
  </si>
  <si>
    <t>Налог на рекламу</t>
  </si>
  <si>
    <t>1 09 07013 05 0000 110</t>
  </si>
  <si>
    <t>Налог на рекламу, мобилизуемый на территориях муниципальных районов</t>
  </si>
  <si>
    <t>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</si>
  <si>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</si>
  <si>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1 09 07033 05 0000 110</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</si>
  <si>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</si>
  <si>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</si>
  <si>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</si>
  <si>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1110908000 0000 120</t>
  </si>
  <si>
    <t>1110908005 0000 120</t>
  </si>
  <si>
    <t>1 16 01330 00 0000 140</t>
  </si>
  <si>
    <t>1170000000 0000 000</t>
  </si>
  <si>
    <t>ПРОЧИЕ НЕНАЛОГОВЫЕ ДОХОДЫ</t>
  </si>
  <si>
    <t>1170500000 0000 180</t>
  </si>
  <si>
    <t>Прочие неналоговые доходы</t>
  </si>
  <si>
    <t>1170505005 0000 180</t>
  </si>
  <si>
    <t>Прочие неналоговые доходы бюджетов муниципальных районов</t>
  </si>
  <si>
    <t>2000000000 0000 000</t>
  </si>
  <si>
    <t xml:space="preserve">  БЕЗВОЗМЕЗДНЫЕ ПОСТУПЛЕНИЯ</t>
  </si>
  <si>
    <t>2020000000 0000 000</t>
  </si>
  <si>
    <t xml:space="preserve">  БЕЗВОЗМЕЗДНЫЕ ПОСТУПЛЕНИЯ ОТ ДРУГИХ БЮДЖЕТОВ БЮДЖЕТНОЙ СИСТЕМЫ РОССИЙСКОЙ ФЕДЕРАЦИИ</t>
  </si>
  <si>
    <t>Субсидии бюджетам муниципальных районов на  софинансирование капитальных вложений в объекты муниципальной собственности</t>
  </si>
  <si>
    <t>2 02 25243 00 0000 150</t>
  </si>
  <si>
    <t>Субсидии бюджетам на строительство и реконструкцию (модернизацию) объектов питьевого водоснабжения</t>
  </si>
  <si>
    <t>2 02 25243 05 0000 150</t>
  </si>
  <si>
    <t>Субсидии бюджетам муниципальных районов на строительство и реконструкцию (модернизацию) объектов питьевого водоснабжения</t>
  </si>
  <si>
    <t>2 02 25511 00 0000 150</t>
  </si>
  <si>
    <t>Субсидии бюджетам на проведение комплексных кадастровых работ</t>
  </si>
  <si>
    <t>2 02 25511 05 0000 150</t>
  </si>
  <si>
    <t>Субсидии бюджетам муниципальных районов на проведение комплексных кадастровых работ</t>
  </si>
  <si>
    <t>Субсидии бюджетам на поддержку отрасли культуры</t>
  </si>
  <si>
    <t>Субсидии бюджетам муниципальных районов на поддержку отрасли культуры</t>
  </si>
  <si>
    <t>2 02 25753 00 0000 150</t>
  </si>
  <si>
    <t>Субсидии бюджетам на софинансирование закупки и монтажа оборудования для создания "умных" спортивных площадок</t>
  </si>
  <si>
    <t>2 02 25753 05 0000 150</t>
  </si>
  <si>
    <t>Субсидии бюджетам муниципальных районов на софинансирование закупки и монтажа оборудования для создания "умных" спортивных площадок</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</si>
  <si>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</si>
  <si>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</si>
  <si>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</si>
  <si>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2026 год</t>
  </si>
  <si>
    <t>Сумма на 2026 год с учетом изменений</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</si>
  <si>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</si>
  <si>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1120102001 0000 120</t>
  </si>
  <si>
    <t xml:space="preserve">  Плата за выбросы загрязняющих веществ в атмосферный воздух передвижными объектами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</si>
  <si>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</si>
  <si>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</si>
  <si>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</si>
  <si>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</si>
  <si>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</si>
  <si>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</si>
  <si>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</si>
  <si>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</si>
  <si>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</si>
  <si>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</si>
  <si>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</si>
  <si>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</si>
  <si>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</si>
  <si>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уплачиваемые в целях возмещения вреда, причиняемого автомобильным дорогам местного значения тяжеловесными транспортными средствами</t>
  </si>
  <si>
    <t>2 02 25750 00 0000 150</t>
  </si>
  <si>
    <t>Субсидии бюджетам на реализацию мероприятий по модернизации школьных систем образования</t>
  </si>
  <si>
    <t>2 02 25750 05 0000 150</t>
  </si>
  <si>
    <t>Субсидии бюджетам муниципальных районов на реализацию мероприятий по модернизации школьных систем образования</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</si>
  <si>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</si>
  <si>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</si>
  <si>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</si>
  <si>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</si>
  <si>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</si>
  <si>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</si>
  <si>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2 02 49999 00 0000 150</t>
  </si>
  <si>
    <t>Прочие межбюджетные трансферты, передаваемые бюджетам</t>
  </si>
  <si>
    <t>2 02 49999 05 0000 150</t>
  </si>
  <si>
    <t>Прочие межбюджетные трансферты, передаваемые бюджетам муниципальных районов</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</si>
  <si>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</si>
  <si>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</si>
  <si>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</si>
  <si>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</si>
  <si>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</si>
  <si>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</si>
  <si>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 С Е Г О:</t>
  </si>
  <si>
    <t>2027 год</t>
  </si>
  <si>
    <t>Сумма на 2027 год с учетом изменений</t>
  </si>
  <si>
    <t>Изменения от 27.02.25 № 7-56</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</si>
  <si>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</si>
  <si>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</si>
  <si>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</si>
  <si>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</si>
  <si>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1010215001 0000 110</t>
  </si>
  <si>
    <t>1010216001 0000 110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</si>
  <si>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</si>
  <si>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</si>
  <si>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1010217001 0000 110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</si>
  <si>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</si>
  <si>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1110502000 0000 120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</si>
  <si>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</si>
  <si>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</si>
  <si>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</si>
  <si>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Изменение на 2025 год (+/-) сентябрь</t>
  </si>
  <si>
    <t>2 19 25243 05 0000 150</t>
  </si>
  <si>
    <t>Возврат остатков субсидий на строительство и реконструкцию (модернизацию) объектов питьевого водоснабжения из бюджетов муниципальных районов</t>
  </si>
  <si>
    <t>Изменение на 2025 год (+/-) декабрь</t>
  </si>
  <si>
    <t xml:space="preserve">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</si>
  <si>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</si>
  <si>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1010221001 0000 110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</si>
  <si>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</si>
  <si>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</si>
  <si>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</si>
  <si>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</si>
  <si>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1 16 10120 00 0000 140</t>
  </si>
  <si>
    <t>2021999900 0000 150</t>
  </si>
  <si>
    <t>Прочие дотации</t>
  </si>
  <si>
    <t>2021999905 0000 150</t>
  </si>
  <si>
    <t>Прочие дотации бюджетам муниципальных районов</t>
  </si>
  <si>
    <t>Анализ изменения доходов бюджета Карачевского муниципального района Брянской области на 2026 - 2028 годы</t>
  </si>
  <si>
    <t>2028 год</t>
  </si>
  <si>
    <t>Сумма на 2028 год с учетом изменений</t>
  </si>
  <si>
    <t>Сумма на 01.04.26 год с учетом изменений</t>
  </si>
  <si>
    <t>Изменение на 2028 год (+/-) март</t>
  </si>
  <si>
    <t>2 02 25203 00 0000 150</t>
  </si>
  <si>
    <t>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</si>
  <si>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2 02 25203 05 0000 150</t>
  </si>
  <si>
    <t>Субсидии бюджетам муниципальных районов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</si>
  <si>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Изменения от 26.03.26 № 7-176</t>
  </si>
  <si>
    <t>Изменения на 2026 год (+/-) апрель</t>
  </si>
  <si>
    <t>Изменения от 00.06.26 (+/-) июнь</t>
  </si>
  <si>
    <t>Изменение на 2026 год (+/-) июнь</t>
  </si>
  <si>
    <t>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</si>
  <si>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</si>
  <si>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1 16 01093 01 0000 140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</si>
  <si>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</si>
  <si>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1 01 02200 01 0000 110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</si>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</sst>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 _₽_-;\-* #,##0.00\ _₽_-;_-* &quot;-&quot;??\ _₽_-;_-@_-"/>
    <numFmt numFmtId="164" formatCode="_-* #,##0.00_р_._-;\-* #,##0.00_р_._-;_-* &quot;-&quot;??_р_._-;_-@_-"/>
    <numFmt numFmtId="165" formatCode="0.0%"/>
    <numFmt numFmtId="166" formatCode="#,##0.00_ ;[Red]\-#,##0.00\ "/>
  </numFmts>
  <fonts count="32" x14ac:knownFonts="1">
    <font>
      <sz val="11"/>
      <color theme="1"/>
      <name val="Calibri"/>
      <family val="2"/>
      <charset val="204"/>
      <scheme val="minor"/>
    </font>
    <font>
      <sz val="11"/>
      <color theme="1"/>
      <name val="Calibri"/>
      <family val="2"/>
      <charset val="204"/>
      <scheme val="minor"/>
    </font>
    <font>
      <sz val="10"/>
      <color rgb="FF000000"/>
      <name val="Arial Cyr"/>
    </font>
    <font>
      <sz val="10"/>
      <name val="Arial"/>
      <family val="2"/>
      <charset val="204"/>
    </font>
    <font>
      <sz val="10"/>
      <name val="Helv"/>
      <charset val="204"/>
    </font>
    <font>
      <sz val="11"/>
      <color indexed="8"/>
      <name val="Calibri"/>
      <family val="2"/>
      <charset val="204"/>
    </font>
    <font>
      <b/>
      <sz val="10"/>
      <color rgb="FF000000"/>
      <name val="Arial Cyr"/>
    </font>
    <font>
      <sz val="10"/>
      <color theme="1"/>
      <name val="Calibri Light"/>
      <family val="2"/>
      <charset val="204"/>
    </font>
    <font>
      <b/>
      <sz val="10"/>
      <name val="Calibri Light"/>
      <family val="2"/>
      <charset val="204"/>
    </font>
    <font>
      <sz val="10"/>
      <name val="Calibri Light"/>
      <family val="2"/>
      <charset val="204"/>
    </font>
    <font>
      <sz val="10"/>
      <color indexed="12"/>
      <name val="Calibri Light"/>
      <family val="2"/>
      <charset val="204"/>
    </font>
    <font>
      <b/>
      <sz val="10"/>
      <name val="Corbel"/>
      <family val="2"/>
      <charset val="204"/>
    </font>
    <font>
      <b/>
      <sz val="10"/>
      <color theme="1"/>
      <name val="Calibri Light"/>
      <family val="2"/>
      <charset val="204"/>
    </font>
    <font>
      <b/>
      <sz val="9"/>
      <color indexed="81"/>
      <name val="Tahoma"/>
      <family val="2"/>
      <charset val="204"/>
    </font>
    <font>
      <sz val="9"/>
      <color indexed="81"/>
      <name val="Tahoma"/>
      <family val="2"/>
      <charset val="204"/>
    </font>
    <font>
      <sz val="10"/>
      <color theme="0"/>
      <name val="Calibri Light"/>
      <family val="2"/>
      <charset val="204"/>
    </font>
    <font>
      <sz val="10"/>
      <color theme="1"/>
      <name val="Calibri"/>
      <family val="2"/>
      <charset val="204"/>
      <scheme val="minor"/>
    </font>
    <font>
      <sz val="14"/>
      <color theme="1"/>
      <name val="Calibri"/>
      <family val="2"/>
      <charset val="204"/>
      <scheme val="minor"/>
    </font>
    <font>
      <b/>
      <sz val="14"/>
      <color theme="1"/>
      <name val="Calibri"/>
      <family val="2"/>
      <charset val="204"/>
      <scheme val="minor"/>
    </font>
    <font>
      <b/>
      <sz val="20"/>
      <color theme="1"/>
      <name val="Calibri"/>
      <family val="2"/>
      <charset val="204"/>
      <scheme val="minor"/>
    </font>
    <font>
      <b/>
      <sz val="11"/>
      <color theme="1"/>
      <name val="Calibri"/>
      <family val="2"/>
      <charset val="204"/>
      <scheme val="minor"/>
    </font>
    <font>
      <sz val="10"/>
      <name val="Times New Roman"/>
      <family val="1"/>
      <charset val="204"/>
    </font>
    <font>
      <sz val="12"/>
      <name val="Times New Roman"/>
      <family val="1"/>
      <charset val="204"/>
    </font>
    <font>
      <b/>
      <sz val="12"/>
      <name val="Times New Roman"/>
      <family val="1"/>
      <charset val="204"/>
    </font>
    <font>
      <sz val="12"/>
      <color theme="1"/>
      <name val="Times New Roman"/>
      <family val="1"/>
      <charset val="204"/>
    </font>
    <font>
      <b/>
      <sz val="12"/>
      <color theme="1"/>
      <name val="Times New Roman"/>
      <family val="1"/>
      <charset val="204"/>
    </font>
    <font>
      <b/>
      <sz val="11"/>
      <name val="Times New Roman"/>
      <family val="1"/>
      <charset val="204"/>
    </font>
    <font>
      <sz val="11"/>
      <name val="Times New Roman"/>
      <family val="1"/>
      <charset val="204"/>
    </font>
    <font>
      <sz val="12"/>
      <name val="Calibri Light"/>
      <family val="2"/>
      <charset val="204"/>
    </font>
    <font>
      <sz val="11"/>
      <color rgb="FF333333"/>
      <name val="Times New Roman"/>
      <family val="1"/>
      <charset val="204"/>
    </font>
    <font>
      <sz val="8"/>
      <color rgb="FF000000"/>
      <name val="Arial"/>
      <family val="2"/>
      <charset val="204"/>
    </font>
    <font>
      <sz val="11"/>
      <color rgb="FF000000"/>
      <name val="Times New Roman"/>
      <family val="1"/>
      <charset val="204"/>
    </font>
  </fonts>
  <fills count="13">
    <fill>
      <patternFill patternType="none"/>
    </fill>
    <fill>
      <patternFill patternType="gray125"/>
    </fill>
    <fill>
      <patternFill patternType="solid">
        <fgColor theme="0"/>
        <bgColor indexed="64"/>
      </patternFill>
    </fill>
    <fill>
      <patternFill patternType="solid">
        <fgColor rgb="FFCCFFFF"/>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8" tint="0.59999389629810485"/>
        <bgColor indexed="64"/>
      </patternFill>
    </fill>
    <fill>
      <patternFill patternType="solid">
        <fgColor rgb="FFFF0000"/>
        <bgColor indexed="64"/>
      </patternFill>
    </fill>
    <fill>
      <patternFill patternType="solid">
        <fgColor rgb="FF66CCFF"/>
        <bgColor indexed="64"/>
      </patternFill>
    </fill>
    <fill>
      <patternFill patternType="solid">
        <fgColor theme="3" tint="0.79998168889431442"/>
        <bgColor indexed="64"/>
      </patternFill>
    </fill>
    <fill>
      <patternFill patternType="solid">
        <fgColor rgb="FFDEE4C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3">
    <xf numFmtId="0" fontId="0" fillId="0" borderId="0"/>
    <xf numFmtId="49" fontId="2" fillId="0" borderId="2">
      <alignment horizontal="left" vertical="top" wrapText="1"/>
    </xf>
    <xf numFmtId="4" fontId="2" fillId="0" borderId="2">
      <alignment horizontal="right" vertical="top" shrinkToFit="1"/>
    </xf>
    <xf numFmtId="0" fontId="1" fillId="0" borderId="0"/>
    <xf numFmtId="0" fontId="3" fillId="0" borderId="0"/>
    <xf numFmtId="0" fontId="4" fillId="0" borderId="0"/>
    <xf numFmtId="164" fontId="5" fillId="0" borderId="0" applyFont="0" applyFill="0" applyBorder="0" applyAlignment="0" applyProtection="0"/>
    <xf numFmtId="4" fontId="6" fillId="3" borderId="2">
      <alignment horizontal="right" vertical="top" shrinkToFit="1"/>
    </xf>
    <xf numFmtId="1" fontId="2" fillId="0" borderId="2">
      <alignment horizontal="center" vertical="top" shrinkToFit="1"/>
    </xf>
    <xf numFmtId="9" fontId="1" fillId="0" borderId="0" applyFont="0" applyFill="0" applyBorder="0" applyAlignment="0" applyProtection="0"/>
    <xf numFmtId="43" fontId="1" fillId="0" borderId="0" applyFont="0" applyFill="0" applyBorder="0" applyAlignment="0" applyProtection="0"/>
    <xf numFmtId="0" fontId="30" fillId="0" borderId="9">
      <alignment horizontal="left" wrapText="1" indent="2"/>
    </xf>
    <xf numFmtId="49" fontId="30" fillId="0" borderId="2">
      <alignment horizontal="center"/>
    </xf>
  </cellStyleXfs>
  <cellXfs count="148">
    <xf numFmtId="0" fontId="0" fillId="0" borderId="0" xfId="0"/>
    <xf numFmtId="0" fontId="9" fillId="0" borderId="1" xfId="0" quotePrefix="1" applyNumberFormat="1" applyFont="1" applyFill="1" applyBorder="1" applyAlignment="1">
      <alignment horizontal="center" vertical="center" shrinkToFit="1"/>
    </xf>
    <xf numFmtId="0" fontId="9" fillId="0"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shrinkToFit="1"/>
    </xf>
    <xf numFmtId="10" fontId="7" fillId="0" borderId="1" xfId="0" applyNumberFormat="1" applyFont="1" applyBorder="1" applyAlignment="1">
      <alignment horizontal="center" vertical="center"/>
    </xf>
    <xf numFmtId="0" fontId="9" fillId="0" borderId="1" xfId="0" quotePrefix="1" applyNumberFormat="1" applyFont="1" applyFill="1" applyBorder="1" applyAlignment="1">
      <alignment horizontal="center" vertical="center" wrapText="1" shrinkToFit="1"/>
    </xf>
    <xf numFmtId="0" fontId="9" fillId="2" borderId="1" xfId="0" applyNumberFormat="1" applyFont="1" applyFill="1" applyBorder="1" applyAlignment="1">
      <alignment horizontal="left" vertical="center" wrapText="1"/>
    </xf>
    <xf numFmtId="4" fontId="9" fillId="0" borderId="1" xfId="0" applyNumberFormat="1" applyFont="1" applyFill="1" applyBorder="1" applyAlignment="1">
      <alignment horizontal="center" vertical="center" wrapText="1" shrinkToFit="1"/>
    </xf>
    <xf numFmtId="4" fontId="9" fillId="0" borderId="1" xfId="0" applyNumberFormat="1" applyFont="1" applyFill="1" applyBorder="1" applyAlignment="1">
      <alignment horizontal="center" vertical="center" wrapText="1"/>
    </xf>
    <xf numFmtId="4"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65" fontId="7" fillId="0" borderId="1" xfId="9" applyNumberFormat="1" applyFont="1" applyBorder="1" applyAlignment="1">
      <alignment horizontal="center" vertical="center"/>
    </xf>
    <xf numFmtId="0" fontId="9" fillId="0" borderId="0" xfId="0" applyFont="1" applyFill="1" applyAlignment="1">
      <alignment horizontal="center" vertical="center"/>
    </xf>
    <xf numFmtId="0" fontId="9" fillId="0" borderId="0" xfId="0" quotePrefix="1" applyNumberFormat="1" applyFont="1" applyFill="1" applyBorder="1" applyAlignment="1">
      <alignment horizontal="center" vertical="center" shrinkToFit="1"/>
    </xf>
    <xf numFmtId="0" fontId="9" fillId="0" borderId="0" xfId="0" quotePrefix="1" applyNumberFormat="1" applyFont="1" applyFill="1" applyBorder="1" applyAlignment="1">
      <alignment horizontal="center" vertical="center" wrapText="1" shrinkToFit="1"/>
    </xf>
    <xf numFmtId="4" fontId="9" fillId="0" borderId="0" xfId="0" applyNumberFormat="1" applyFont="1" applyFill="1" applyBorder="1" applyAlignment="1">
      <alignment horizontal="center" vertical="center" shrinkToFit="1"/>
    </xf>
    <xf numFmtId="4" fontId="9" fillId="0" borderId="0" xfId="0" applyNumberFormat="1" applyFont="1" applyFill="1" applyBorder="1" applyAlignment="1">
      <alignment horizontal="center" vertical="center" wrapText="1" shrinkToFit="1"/>
    </xf>
    <xf numFmtId="166" fontId="9" fillId="0" borderId="0" xfId="0" applyNumberFormat="1" applyFont="1" applyFill="1" applyBorder="1" applyAlignment="1">
      <alignment horizontal="center" vertical="center" wrapText="1" shrinkToFit="1"/>
    </xf>
    <xf numFmtId="0" fontId="8" fillId="0" borderId="0" xfId="0" applyFont="1" applyFill="1" applyAlignment="1">
      <alignment horizontal="center" vertical="center"/>
    </xf>
    <xf numFmtId="4" fontId="9" fillId="0" borderId="0" xfId="0" applyNumberFormat="1" applyFont="1" applyFill="1" applyAlignment="1">
      <alignment horizontal="center" vertical="center"/>
    </xf>
    <xf numFmtId="0" fontId="7" fillId="0" borderId="0" xfId="0" pivotButton="1" applyFont="1"/>
    <xf numFmtId="0" fontId="7" fillId="0" borderId="0" xfId="0" applyFont="1" applyAlignment="1">
      <alignment horizontal="left"/>
    </xf>
    <xf numFmtId="0" fontId="7" fillId="0" borderId="0" xfId="0" applyFont="1"/>
    <xf numFmtId="4" fontId="12" fillId="6" borderId="4" xfId="0" applyNumberFormat="1" applyFont="1" applyFill="1" applyBorder="1" applyAlignment="1">
      <alignment horizontal="center" vertical="center"/>
    </xf>
    <xf numFmtId="4" fontId="7" fillId="0" borderId="0" xfId="0" applyNumberFormat="1" applyFont="1" applyAlignment="1">
      <alignment horizontal="center" vertical="center"/>
    </xf>
    <xf numFmtId="4" fontId="8" fillId="0" borderId="0" xfId="0" applyNumberFormat="1" applyFont="1" applyFill="1" applyAlignment="1">
      <alignment horizontal="center" vertical="center"/>
    </xf>
    <xf numFmtId="10" fontId="7" fillId="8" borderId="1" xfId="0" applyNumberFormat="1" applyFont="1" applyFill="1" applyBorder="1" applyAlignment="1">
      <alignment horizontal="center" vertical="center" wrapText="1"/>
    </xf>
    <xf numFmtId="10" fontId="15" fillId="9" borderId="1" xfId="0" applyNumberFormat="1" applyFont="1" applyFill="1" applyBorder="1" applyAlignment="1">
      <alignment horizontal="center" vertical="center" wrapText="1"/>
    </xf>
    <xf numFmtId="49" fontId="8" fillId="5" borderId="1" xfId="0" applyNumberFormat="1" applyFont="1" applyFill="1" applyBorder="1" applyAlignment="1">
      <alignment horizontal="center" vertical="center" wrapText="1" shrinkToFit="1"/>
    </xf>
    <xf numFmtId="4" fontId="8" fillId="5" borderId="1" xfId="0" applyNumberFormat="1" applyFont="1" applyFill="1" applyBorder="1" applyAlignment="1">
      <alignment horizontal="center" vertical="center" wrapText="1"/>
    </xf>
    <xf numFmtId="49" fontId="8" fillId="4" borderId="1" xfId="0" applyNumberFormat="1" applyFont="1" applyFill="1" applyBorder="1" applyAlignment="1">
      <alignment horizontal="center" vertical="center" wrapText="1" shrinkToFit="1"/>
    </xf>
    <xf numFmtId="0" fontId="9" fillId="0" borderId="5" xfId="0" quotePrefix="1" applyNumberFormat="1" applyFont="1" applyFill="1" applyBorder="1" applyAlignment="1">
      <alignment horizontal="center" vertical="center" shrinkToFit="1"/>
    </xf>
    <xf numFmtId="0" fontId="9" fillId="0" borderId="5" xfId="0" applyNumberFormat="1" applyFont="1" applyFill="1" applyBorder="1" applyAlignment="1">
      <alignment horizontal="left" vertical="center" wrapText="1"/>
    </xf>
    <xf numFmtId="4" fontId="7" fillId="0" borderId="5" xfId="0" applyNumberFormat="1" applyFont="1" applyBorder="1" applyAlignment="1">
      <alignment horizontal="center" vertical="center"/>
    </xf>
    <xf numFmtId="0" fontId="7" fillId="0" borderId="6" xfId="0" applyFont="1" applyFill="1" applyBorder="1" applyAlignment="1">
      <alignment horizontal="center" vertical="center"/>
    </xf>
    <xf numFmtId="0" fontId="9" fillId="0" borderId="6" xfId="0" applyNumberFormat="1" applyFont="1" applyFill="1" applyBorder="1" applyAlignment="1">
      <alignment horizontal="left" vertical="center" wrapText="1"/>
    </xf>
    <xf numFmtId="4" fontId="9" fillId="0" borderId="6" xfId="0" applyNumberFormat="1" applyFont="1" applyFill="1" applyBorder="1" applyAlignment="1">
      <alignment horizontal="center" vertical="center" shrinkToFit="1"/>
    </xf>
    <xf numFmtId="4" fontId="7" fillId="0" borderId="6" xfId="0" applyNumberFormat="1" applyFont="1" applyBorder="1" applyAlignment="1">
      <alignment horizontal="center" vertical="center"/>
    </xf>
    <xf numFmtId="10" fontId="7" fillId="0" borderId="6" xfId="0" applyNumberFormat="1" applyFont="1" applyBorder="1" applyAlignment="1">
      <alignment horizontal="center" vertical="center"/>
    </xf>
    <xf numFmtId="10" fontId="7" fillId="8" borderId="6"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shrinkToFit="1"/>
    </xf>
    <xf numFmtId="10" fontId="7" fillId="0" borderId="5" xfId="0" applyNumberFormat="1" applyFont="1" applyBorder="1" applyAlignment="1">
      <alignment horizontal="center" vertical="center"/>
    </xf>
    <xf numFmtId="10" fontId="7" fillId="7" borderId="5" xfId="0" applyNumberFormat="1" applyFont="1" applyFill="1" applyBorder="1" applyAlignment="1">
      <alignment horizontal="center" vertical="center" wrapText="1"/>
    </xf>
    <xf numFmtId="0" fontId="9" fillId="0" borderId="6" xfId="0" quotePrefix="1" applyNumberFormat="1" applyFont="1" applyFill="1" applyBorder="1" applyAlignment="1">
      <alignment horizontal="center" vertical="center" wrapText="1" shrinkToFit="1"/>
    </xf>
    <xf numFmtId="4" fontId="9" fillId="0" borderId="6" xfId="0" applyNumberFormat="1" applyFont="1" applyFill="1" applyBorder="1" applyAlignment="1">
      <alignment horizontal="center" vertical="center" wrapText="1" shrinkToFit="1"/>
    </xf>
    <xf numFmtId="0" fontId="9" fillId="0" borderId="6" xfId="0" quotePrefix="1" applyNumberFormat="1" applyFont="1" applyFill="1" applyBorder="1" applyAlignment="1">
      <alignment horizontal="center" vertical="center" shrinkToFi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0" fillId="0" borderId="0" xfId="0" applyAlignment="1">
      <alignment horizontal="left" vertical="center"/>
    </xf>
    <xf numFmtId="0" fontId="17" fillId="0" borderId="0" xfId="0" applyFont="1"/>
    <xf numFmtId="0" fontId="17" fillId="0" borderId="0" xfId="0" applyFont="1" applyAlignment="1">
      <alignment horizontal="left" vertical="center"/>
    </xf>
    <xf numFmtId="0" fontId="17" fillId="0" borderId="0" xfId="0" applyFont="1" applyAlignment="1">
      <alignment vertical="center"/>
    </xf>
    <xf numFmtId="0" fontId="18" fillId="0" borderId="0" xfId="0" applyFont="1" applyAlignment="1">
      <alignment vertical="center"/>
    </xf>
    <xf numFmtId="0" fontId="18" fillId="0" borderId="0" xfId="0" applyFont="1" applyAlignment="1">
      <alignment horizontal="left" vertical="center" indent="2"/>
    </xf>
    <xf numFmtId="4" fontId="20" fillId="0" borderId="1" xfId="0" applyNumberFormat="1"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horizontal="left" vertical="center"/>
    </xf>
    <xf numFmtId="0" fontId="20" fillId="0" borderId="0" xfId="0" applyFont="1"/>
    <xf numFmtId="165" fontId="20" fillId="0" borderId="1" xfId="9" applyNumberFormat="1" applyFont="1" applyBorder="1" applyAlignment="1">
      <alignment horizontal="center" vertical="center"/>
    </xf>
    <xf numFmtId="0" fontId="9" fillId="2" borderId="0" xfId="0" applyFont="1" applyFill="1" applyAlignment="1">
      <alignment vertical="center" wrapText="1"/>
    </xf>
    <xf numFmtId="0" fontId="9" fillId="10" borderId="0" xfId="0" applyFont="1" applyFill="1" applyAlignment="1">
      <alignment vertical="center" wrapText="1"/>
    </xf>
    <xf numFmtId="0" fontId="21" fillId="2" borderId="0" xfId="0" applyFont="1" applyFill="1" applyAlignment="1">
      <alignment vertical="center" wrapText="1"/>
    </xf>
    <xf numFmtId="49" fontId="21" fillId="2" borderId="1" xfId="0" applyNumberFormat="1" applyFont="1" applyFill="1" applyBorder="1" applyAlignment="1">
      <alignment horizontal="center" vertical="center" wrapText="1"/>
    </xf>
    <xf numFmtId="4" fontId="21" fillId="0" borderId="1" xfId="0" applyNumberFormat="1" applyFont="1" applyFill="1" applyBorder="1" applyAlignment="1">
      <alignment horizontal="center" vertical="center" wrapText="1"/>
    </xf>
    <xf numFmtId="0" fontId="21" fillId="2" borderId="1" xfId="0" applyFont="1" applyFill="1" applyBorder="1" applyAlignment="1">
      <alignment horizontal="center" vertical="center" wrapText="1"/>
    </xf>
    <xf numFmtId="0" fontId="9" fillId="0" borderId="0" xfId="0" applyFont="1" applyFill="1" applyAlignment="1">
      <alignment vertical="center" wrapText="1"/>
    </xf>
    <xf numFmtId="4" fontId="22" fillId="0" borderId="7" xfId="0" applyNumberFormat="1" applyFont="1" applyFill="1" applyBorder="1" applyAlignment="1">
      <alignment horizontal="center" vertical="top" wrapText="1" shrinkToFit="1"/>
    </xf>
    <xf numFmtId="4" fontId="22" fillId="2" borderId="1" xfId="0" applyNumberFormat="1" applyFont="1" applyFill="1" applyBorder="1" applyAlignment="1">
      <alignment horizontal="center" vertical="center" wrapText="1"/>
    </xf>
    <xf numFmtId="4" fontId="22" fillId="0" borderId="1" xfId="0" applyNumberFormat="1" applyFont="1" applyFill="1" applyBorder="1" applyAlignment="1">
      <alignment horizontal="center" vertical="center" wrapText="1"/>
    </xf>
    <xf numFmtId="4" fontId="22" fillId="0" borderId="1" xfId="0" applyNumberFormat="1" applyFont="1" applyFill="1" applyBorder="1" applyAlignment="1">
      <alignment horizontal="center" vertical="center"/>
    </xf>
    <xf numFmtId="4" fontId="22" fillId="0" borderId="1" xfId="0" applyNumberFormat="1" applyFont="1" applyFill="1" applyBorder="1" applyAlignment="1">
      <alignment horizontal="center" vertical="top" wrapText="1" shrinkToFit="1"/>
    </xf>
    <xf numFmtId="4" fontId="22" fillId="2" borderId="0" xfId="0" applyNumberFormat="1" applyFont="1" applyFill="1" applyAlignment="1">
      <alignment horizontal="center" vertical="center" wrapText="1"/>
    </xf>
    <xf numFmtId="4" fontId="23" fillId="0" borderId="7" xfId="0" applyNumberFormat="1" applyFont="1" applyFill="1" applyBorder="1" applyAlignment="1">
      <alignment horizontal="center" vertical="top" wrapText="1" shrinkToFit="1"/>
    </xf>
    <xf numFmtId="4" fontId="24" fillId="0" borderId="7" xfId="0" applyNumberFormat="1" applyFont="1" applyFill="1" applyBorder="1" applyAlignment="1">
      <alignment horizontal="center" vertical="top" wrapText="1" shrinkToFit="1"/>
    </xf>
    <xf numFmtId="4" fontId="22" fillId="0" borderId="8" xfId="0" applyNumberFormat="1" applyFont="1" applyFill="1" applyBorder="1" applyAlignment="1">
      <alignment horizontal="center" vertical="top" wrapText="1"/>
    </xf>
    <xf numFmtId="4" fontId="22" fillId="0" borderId="8" xfId="0" applyNumberFormat="1" applyFont="1" applyFill="1" applyBorder="1" applyAlignment="1">
      <alignment horizontal="center" vertical="center" wrapText="1"/>
    </xf>
    <xf numFmtId="0" fontId="9" fillId="2" borderId="1" xfId="0" applyFont="1" applyFill="1" applyBorder="1" applyAlignment="1">
      <alignment vertical="center" wrapText="1"/>
    </xf>
    <xf numFmtId="4" fontId="23" fillId="11" borderId="7" xfId="0" applyNumberFormat="1" applyFont="1" applyFill="1" applyBorder="1" applyAlignment="1">
      <alignment horizontal="center" vertical="top" wrapText="1" shrinkToFit="1"/>
    </xf>
    <xf numFmtId="4" fontId="22" fillId="0" borderId="1" xfId="0" applyNumberFormat="1" applyFont="1" applyFill="1" applyBorder="1" applyAlignment="1">
      <alignment horizontal="center" vertical="top"/>
    </xf>
    <xf numFmtId="4" fontId="22" fillId="0" borderId="7" xfId="0" applyNumberFormat="1" applyFont="1" applyFill="1" applyBorder="1" applyAlignment="1">
      <alignment horizontal="center" vertical="top"/>
    </xf>
    <xf numFmtId="4" fontId="24" fillId="0" borderId="1" xfId="0" applyNumberFormat="1" applyFont="1" applyFill="1" applyBorder="1" applyAlignment="1">
      <alignment horizontal="center" vertical="top"/>
    </xf>
    <xf numFmtId="4" fontId="22" fillId="11" borderId="1" xfId="0" applyNumberFormat="1" applyFont="1" applyFill="1" applyBorder="1" applyAlignment="1">
      <alignment horizontal="center" vertical="center" wrapText="1"/>
    </xf>
    <xf numFmtId="0" fontId="9" fillId="0" borderId="1" xfId="0" applyFont="1" applyFill="1" applyBorder="1" applyAlignment="1">
      <alignment vertical="center" wrapText="1"/>
    </xf>
    <xf numFmtId="4" fontId="23" fillId="11" borderId="1" xfId="0" applyNumberFormat="1" applyFont="1" applyFill="1" applyBorder="1" applyAlignment="1">
      <alignment horizontal="center" vertical="center" wrapText="1"/>
    </xf>
    <xf numFmtId="43" fontId="22" fillId="2" borderId="1" xfId="10" applyFont="1" applyFill="1" applyBorder="1" applyAlignment="1">
      <alignment vertical="center" wrapText="1"/>
    </xf>
    <xf numFmtId="0" fontId="22" fillId="0" borderId="1" xfId="0" applyFont="1" applyFill="1" applyBorder="1" applyAlignment="1">
      <alignment vertical="top" wrapText="1"/>
    </xf>
    <xf numFmtId="0" fontId="22" fillId="0" borderId="1" xfId="0" applyFont="1" applyFill="1" applyBorder="1" applyAlignment="1">
      <alignment horizontal="justify" wrapText="1"/>
    </xf>
    <xf numFmtId="0" fontId="22" fillId="2" borderId="1" xfId="0" applyFont="1" applyFill="1" applyBorder="1" applyAlignment="1">
      <alignment horizontal="justify" vertical="top" wrapText="1"/>
    </xf>
    <xf numFmtId="0" fontId="22" fillId="0" borderId="1" xfId="0" applyFont="1" applyBorder="1" applyAlignment="1">
      <alignment horizontal="justify" vertical="top" wrapText="1"/>
    </xf>
    <xf numFmtId="0" fontId="22" fillId="0" borderId="1" xfId="0" applyFont="1" applyFill="1" applyBorder="1" applyAlignment="1">
      <alignment horizontal="left" vertical="top" wrapText="1"/>
    </xf>
    <xf numFmtId="0" fontId="22" fillId="0" borderId="1" xfId="0" applyFont="1" applyBorder="1" applyAlignment="1">
      <alignment horizontal="left" vertical="top" wrapText="1"/>
    </xf>
    <xf numFmtId="0" fontId="22" fillId="0" borderId="1" xfId="0" applyFont="1" applyBorder="1" applyAlignment="1">
      <alignment horizontal="justify" wrapText="1"/>
    </xf>
    <xf numFmtId="0" fontId="22" fillId="0" borderId="1" xfId="0" applyFont="1" applyFill="1" applyBorder="1" applyAlignment="1">
      <alignment horizontal="justify" vertical="top" wrapText="1"/>
    </xf>
    <xf numFmtId="0" fontId="22" fillId="0" borderId="6" xfId="0" applyFont="1" applyFill="1" applyBorder="1" applyAlignment="1">
      <alignment horizontal="justify" vertical="top" wrapText="1"/>
    </xf>
    <xf numFmtId="0" fontId="22" fillId="0" borderId="1" xfId="0" applyNumberFormat="1" applyFont="1" applyFill="1" applyBorder="1" applyAlignment="1">
      <alignment horizontal="left" vertical="center" wrapText="1"/>
    </xf>
    <xf numFmtId="0" fontId="24" fillId="0" borderId="1" xfId="0" applyFont="1" applyFill="1" applyBorder="1" applyAlignment="1">
      <alignment horizontal="justify" vertical="top" wrapText="1"/>
    </xf>
    <xf numFmtId="49" fontId="27" fillId="0" borderId="1" xfId="0" applyNumberFormat="1" applyFont="1" applyFill="1" applyBorder="1" applyAlignment="1">
      <alignment horizontal="center" vertical="top" wrapText="1" shrinkToFit="1"/>
    </xf>
    <xf numFmtId="0" fontId="27" fillId="0" borderId="1" xfId="0" applyFont="1" applyBorder="1" applyAlignment="1">
      <alignment horizontal="center" vertical="top" wrapText="1"/>
    </xf>
    <xf numFmtId="0" fontId="27" fillId="2" borderId="1" xfId="0" applyFont="1" applyFill="1" applyBorder="1" applyAlignment="1">
      <alignment horizontal="center" vertical="top" shrinkToFit="1"/>
    </xf>
    <xf numFmtId="49" fontId="27" fillId="0" borderId="1" xfId="0" applyNumberFormat="1" applyFont="1" applyBorder="1" applyAlignment="1">
      <alignment horizontal="center" vertical="top" wrapText="1"/>
    </xf>
    <xf numFmtId="0" fontId="27" fillId="0" borderId="1" xfId="0" applyFont="1" applyFill="1" applyBorder="1" applyAlignment="1">
      <alignment horizontal="center" wrapText="1"/>
    </xf>
    <xf numFmtId="0" fontId="27" fillId="0" borderId="1" xfId="0" applyFont="1" applyBorder="1" applyAlignment="1">
      <alignment horizontal="center" wrapText="1"/>
    </xf>
    <xf numFmtId="49" fontId="27" fillId="0" borderId="1" xfId="0" applyNumberFormat="1" applyFont="1" applyFill="1" applyBorder="1" applyAlignment="1">
      <alignment horizontal="center" vertical="top" wrapText="1"/>
    </xf>
    <xf numFmtId="49" fontId="27" fillId="0" borderId="6" xfId="0" applyNumberFormat="1" applyFont="1" applyFill="1" applyBorder="1" applyAlignment="1">
      <alignment horizontal="center" vertical="top" wrapText="1" shrinkToFit="1"/>
    </xf>
    <xf numFmtId="0" fontId="27" fillId="0" borderId="1" xfId="0" applyFont="1" applyFill="1" applyBorder="1" applyAlignment="1">
      <alignment horizontal="center" vertical="top" wrapText="1"/>
    </xf>
    <xf numFmtId="49" fontId="26" fillId="11" borderId="1" xfId="0" applyNumberFormat="1" applyFont="1" applyFill="1" applyBorder="1" applyAlignment="1">
      <alignment horizontal="center" vertical="top" wrapText="1" shrinkToFit="1"/>
    </xf>
    <xf numFmtId="0" fontId="23" fillId="11" borderId="1" xfId="0" applyFont="1" applyFill="1" applyBorder="1" applyAlignment="1">
      <alignment vertical="top" wrapText="1"/>
    </xf>
    <xf numFmtId="0" fontId="25" fillId="11" borderId="1" xfId="0" applyNumberFormat="1" applyFont="1" applyFill="1" applyBorder="1"/>
    <xf numFmtId="0" fontId="25" fillId="11" borderId="1" xfId="0" applyNumberFormat="1" applyFont="1" applyFill="1" applyBorder="1" applyAlignment="1"/>
    <xf numFmtId="4" fontId="25" fillId="11" borderId="7" xfId="0" applyNumberFormat="1" applyFont="1" applyFill="1" applyBorder="1" applyAlignment="1">
      <alignment horizontal="center" vertical="center"/>
    </xf>
    <xf numFmtId="4" fontId="25" fillId="11" borderId="1" xfId="0" applyNumberFormat="1" applyFont="1" applyFill="1" applyBorder="1" applyAlignment="1">
      <alignment horizontal="center" vertical="center"/>
    </xf>
    <xf numFmtId="4" fontId="24" fillId="0" borderId="1" xfId="0" applyNumberFormat="1" applyFont="1" applyFill="1" applyBorder="1" applyAlignment="1">
      <alignment horizontal="center" vertical="top" wrapText="1" shrinkToFit="1"/>
    </xf>
    <xf numFmtId="4" fontId="23" fillId="11" borderId="1" xfId="0" applyNumberFormat="1" applyFont="1" applyFill="1" applyBorder="1" applyAlignment="1">
      <alignment horizontal="center" vertical="top" wrapText="1" shrinkToFit="1"/>
    </xf>
    <xf numFmtId="4" fontId="22" fillId="2" borderId="1" xfId="0" applyNumberFormat="1" applyFont="1" applyFill="1" applyBorder="1" applyAlignment="1">
      <alignment horizontal="center" vertical="top" wrapText="1"/>
    </xf>
    <xf numFmtId="4" fontId="28" fillId="2" borderId="1" xfId="0" applyNumberFormat="1" applyFont="1" applyFill="1" applyBorder="1" applyAlignment="1">
      <alignment horizontal="center" vertical="top" wrapText="1"/>
    </xf>
    <xf numFmtId="4" fontId="21" fillId="0" borderId="7" xfId="0" applyNumberFormat="1" applyFont="1" applyFill="1" applyBorder="1" applyAlignment="1">
      <alignment horizontal="center" vertical="center" wrapText="1"/>
    </xf>
    <xf numFmtId="4" fontId="21" fillId="0" borderId="8" xfId="0" applyNumberFormat="1" applyFont="1" applyFill="1" applyBorder="1" applyAlignment="1">
      <alignment horizontal="center" vertical="center" wrapText="1"/>
    </xf>
    <xf numFmtId="0" fontId="9" fillId="0" borderId="7" xfId="0" applyFont="1" applyFill="1" applyBorder="1" applyAlignment="1">
      <alignment vertical="center" wrapText="1"/>
    </xf>
    <xf numFmtId="4" fontId="22" fillId="0" borderId="7" xfId="0" applyNumberFormat="1" applyFont="1" applyFill="1" applyBorder="1" applyAlignment="1">
      <alignment horizontal="center" vertical="center" wrapText="1"/>
    </xf>
    <xf numFmtId="4" fontId="22" fillId="2" borderId="7" xfId="0" applyNumberFormat="1" applyFont="1" applyFill="1" applyBorder="1" applyAlignment="1">
      <alignment horizontal="center" vertical="center" wrapText="1"/>
    </xf>
    <xf numFmtId="0" fontId="9" fillId="2" borderId="7" xfId="0" applyFont="1" applyFill="1" applyBorder="1" applyAlignment="1">
      <alignment vertical="center" wrapText="1"/>
    </xf>
    <xf numFmtId="4" fontId="28" fillId="2" borderId="7" xfId="0" applyNumberFormat="1" applyFont="1" applyFill="1" applyBorder="1" applyAlignment="1">
      <alignment horizontal="center" vertical="top" wrapText="1"/>
    </xf>
    <xf numFmtId="4" fontId="22" fillId="2" borderId="7" xfId="0" applyNumberFormat="1" applyFont="1" applyFill="1" applyBorder="1" applyAlignment="1">
      <alignment horizontal="center" vertical="top" wrapText="1"/>
    </xf>
    <xf numFmtId="4" fontId="23" fillId="11" borderId="7" xfId="0" applyNumberFormat="1" applyFont="1" applyFill="1" applyBorder="1" applyAlignment="1">
      <alignment horizontal="center" vertical="center" wrapText="1"/>
    </xf>
    <xf numFmtId="4" fontId="22" fillId="0" borderId="7" xfId="0" applyNumberFormat="1" applyFont="1" applyFill="1" applyBorder="1" applyAlignment="1">
      <alignment horizontal="center" vertical="center"/>
    </xf>
    <xf numFmtId="43" fontId="22" fillId="2" borderId="7" xfId="10" applyFont="1" applyFill="1" applyBorder="1" applyAlignment="1">
      <alignment vertical="center" wrapText="1"/>
    </xf>
    <xf numFmtId="4" fontId="28" fillId="2" borderId="1" xfId="0" applyNumberFormat="1" applyFont="1" applyFill="1" applyBorder="1" applyAlignment="1">
      <alignment vertical="center" wrapText="1"/>
    </xf>
    <xf numFmtId="4" fontId="28" fillId="2" borderId="7" xfId="0" applyNumberFormat="1" applyFont="1" applyFill="1" applyBorder="1" applyAlignment="1">
      <alignment horizontal="center" vertical="center" wrapText="1"/>
    </xf>
    <xf numFmtId="4" fontId="28" fillId="2" borderId="1" xfId="0" applyNumberFormat="1" applyFont="1" applyFill="1" applyBorder="1" applyAlignment="1">
      <alignment horizontal="center" vertical="center" wrapText="1"/>
    </xf>
    <xf numFmtId="4" fontId="21" fillId="11" borderId="1" xfId="0" applyNumberFormat="1" applyFont="1" applyFill="1" applyBorder="1" applyAlignment="1">
      <alignment horizontal="center" vertical="center" wrapText="1"/>
    </xf>
    <xf numFmtId="0" fontId="27" fillId="0" borderId="1" xfId="0" applyFont="1" applyFill="1" applyBorder="1" applyAlignment="1">
      <alignment vertical="top" wrapText="1"/>
    </xf>
    <xf numFmtId="0" fontId="22" fillId="0" borderId="6" xfId="0" applyFont="1" applyFill="1" applyBorder="1" applyAlignment="1">
      <alignment vertical="top" wrapText="1"/>
    </xf>
    <xf numFmtId="4" fontId="22" fillId="0" borderId="1" xfId="0" applyNumberFormat="1" applyFont="1" applyFill="1" applyBorder="1" applyAlignment="1">
      <alignment horizontal="center" vertical="center" wrapText="1" shrinkToFit="1"/>
    </xf>
    <xf numFmtId="4" fontId="22" fillId="2" borderId="7" xfId="0" applyNumberFormat="1" applyFont="1" applyFill="1" applyBorder="1" applyAlignment="1">
      <alignment vertical="center" wrapText="1"/>
    </xf>
    <xf numFmtId="0" fontId="28" fillId="2" borderId="7" xfId="0" applyFont="1" applyFill="1" applyBorder="1" applyAlignment="1">
      <alignment vertical="center" wrapText="1"/>
    </xf>
    <xf numFmtId="0" fontId="28" fillId="2" borderId="1" xfId="0" applyFont="1" applyFill="1" applyBorder="1" applyAlignment="1">
      <alignment vertical="center" wrapText="1"/>
    </xf>
    <xf numFmtId="0" fontId="29" fillId="0" borderId="1" xfId="0" applyFont="1" applyBorder="1" applyAlignment="1">
      <alignment wrapText="1"/>
    </xf>
    <xf numFmtId="0" fontId="27" fillId="0" borderId="1" xfId="0" applyFont="1" applyFill="1" applyBorder="1" applyAlignment="1">
      <alignment horizontal="justify" vertical="top" wrapText="1"/>
    </xf>
    <xf numFmtId="0" fontId="31" fillId="0" borderId="1" xfId="11" applyNumberFormat="1" applyFont="1" applyBorder="1" applyAlignment="1" applyProtection="1">
      <alignment vertical="top" wrapText="1"/>
    </xf>
    <xf numFmtId="49" fontId="31" fillId="0" borderId="10" xfId="12" applyNumberFormat="1" applyFont="1" applyBorder="1" applyAlignment="1" applyProtection="1">
      <alignment horizontal="center" vertical="top"/>
    </xf>
    <xf numFmtId="4" fontId="22" fillId="12" borderId="1" xfId="0" applyNumberFormat="1" applyFont="1" applyFill="1" applyBorder="1" applyAlignment="1">
      <alignment horizontal="center" vertical="center" wrapText="1"/>
    </xf>
    <xf numFmtId="0" fontId="22" fillId="2" borderId="3" xfId="0" applyFont="1" applyFill="1" applyBorder="1" applyAlignment="1">
      <alignment horizontal="right" vertical="center" wrapText="1"/>
    </xf>
    <xf numFmtId="0" fontId="23" fillId="2" borderId="0" xfId="0" applyFont="1" applyFill="1" applyAlignment="1">
      <alignment horizontal="center" vertical="center" wrapText="1"/>
    </xf>
    <xf numFmtId="4" fontId="22" fillId="2" borderId="0" xfId="0" applyNumberFormat="1" applyFont="1" applyFill="1" applyAlignment="1">
      <alignment horizontal="right" vertical="top" wrapText="1"/>
    </xf>
    <xf numFmtId="0" fontId="20" fillId="0" borderId="1" xfId="0" applyFont="1" applyBorder="1" applyAlignment="1">
      <alignment horizontal="left" vertical="center"/>
    </xf>
    <xf numFmtId="0" fontId="20" fillId="0" borderId="1" xfId="0" applyFont="1" applyBorder="1" applyAlignment="1">
      <alignment horizontal="left" vertical="center" indent="1"/>
    </xf>
    <xf numFmtId="49" fontId="8" fillId="0" borderId="1" xfId="0" applyNumberFormat="1" applyFont="1" applyFill="1" applyBorder="1" applyAlignment="1">
      <alignment horizontal="center" vertical="center" wrapText="1" shrinkToFit="1"/>
    </xf>
    <xf numFmtId="0" fontId="19" fillId="0" borderId="3" xfId="0" applyFont="1" applyBorder="1" applyAlignment="1">
      <alignment horizontal="left" vertical="center" wrapText="1"/>
    </xf>
  </cellXfs>
  <cellStyles count="13">
    <cellStyle name="xl26" xfId="8"/>
    <cellStyle name="xl31" xfId="11"/>
    <cellStyle name="xl38" xfId="1"/>
    <cellStyle name="xl42" xfId="2"/>
    <cellStyle name="xl43" xfId="12"/>
    <cellStyle name="xl63" xfId="7"/>
    <cellStyle name="Обычный" xfId="0" builtinId="0"/>
    <cellStyle name="Обычный 2" xfId="3"/>
    <cellStyle name="Обычный 3" xfId="4"/>
    <cellStyle name="Процентный" xfId="9" builtinId="5"/>
    <cellStyle name="Стиль 1" xfId="5"/>
    <cellStyle name="Финансовый" xfId="10" builtinId="3"/>
    <cellStyle name="Финансовый 2" xfId="6"/>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DEE4C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96"/>
  <sheetViews>
    <sheetView showGridLines="0" tabSelected="1" view="pageBreakPreview" zoomScale="70" zoomScaleNormal="70" zoomScaleSheetLayoutView="70" workbookViewId="0">
      <pane ySplit="4" topLeftCell="A11" activePane="bottomLeft" state="frozen"/>
      <selection pane="bottomLeft" activeCell="B15" sqref="B15"/>
    </sheetView>
  </sheetViews>
  <sheetFormatPr defaultRowHeight="15.75" x14ac:dyDescent="0.25"/>
  <cols>
    <col min="1" max="1" width="22.5703125" style="59" customWidth="1"/>
    <col min="2" max="2" width="88.140625" style="59" customWidth="1"/>
    <col min="3" max="3" width="17.85546875" style="71" customWidth="1" collapsed="1"/>
    <col min="4" max="6" width="17.85546875" style="71" customWidth="1"/>
    <col min="7" max="7" width="18.7109375" style="71" customWidth="1"/>
    <col min="8" max="8" width="17.85546875" style="71" customWidth="1"/>
    <col min="9" max="9" width="19.28515625" style="71" customWidth="1"/>
    <col min="10" max="15" width="17.85546875" style="71" hidden="1" customWidth="1"/>
    <col min="16" max="16" width="17.85546875" style="59" customWidth="1" collapsed="1"/>
    <col min="17" max="17" width="17.85546875" style="59" hidden="1" customWidth="1"/>
    <col min="18" max="18" width="17.85546875" style="59" customWidth="1"/>
    <col min="19" max="19" width="19.42578125" style="59" customWidth="1"/>
    <col min="20" max="20" width="17.85546875" style="59" customWidth="1" collapsed="1"/>
    <col min="21" max="23" width="17.85546875" style="59" hidden="1" customWidth="1"/>
    <col min="24" max="24" width="15.28515625" style="59" customWidth="1"/>
    <col min="25" max="236" width="9.140625" style="59"/>
    <col min="237" max="238" width="12.28515625" style="59" customWidth="1"/>
    <col min="239" max="239" width="13.42578125" style="59" customWidth="1"/>
    <col min="240" max="240" width="59.140625" style="59" customWidth="1"/>
    <col min="241" max="241" width="18.140625" style="59" customWidth="1"/>
    <col min="242" max="242" width="32.140625" style="59" customWidth="1"/>
    <col min="243" max="243" width="86.7109375" style="59" customWidth="1"/>
    <col min="244" max="252" width="23.140625" style="59" customWidth="1"/>
    <col min="253" max="253" width="91.42578125" style="59" customWidth="1"/>
    <col min="254" max="259" width="19.140625" style="59" customWidth="1"/>
    <col min="260" max="492" width="9.140625" style="59"/>
    <col min="493" max="494" width="12.28515625" style="59" customWidth="1"/>
    <col min="495" max="495" width="13.42578125" style="59" customWidth="1"/>
    <col min="496" max="496" width="59.140625" style="59" customWidth="1"/>
    <col min="497" max="497" width="18.140625" style="59" customWidth="1"/>
    <col min="498" max="498" width="32.140625" style="59" customWidth="1"/>
    <col min="499" max="499" width="86.7109375" style="59" customWidth="1"/>
    <col min="500" max="508" width="23.140625" style="59" customWidth="1"/>
    <col min="509" max="509" width="91.42578125" style="59" customWidth="1"/>
    <col min="510" max="515" width="19.140625" style="59" customWidth="1"/>
    <col min="516" max="748" width="9.140625" style="59"/>
    <col min="749" max="750" width="12.28515625" style="59" customWidth="1"/>
    <col min="751" max="751" width="13.42578125" style="59" customWidth="1"/>
    <col min="752" max="752" width="59.140625" style="59" customWidth="1"/>
    <col min="753" max="753" width="18.140625" style="59" customWidth="1"/>
    <col min="754" max="754" width="32.140625" style="59" customWidth="1"/>
    <col min="755" max="755" width="86.7109375" style="59" customWidth="1"/>
    <col min="756" max="764" width="23.140625" style="59" customWidth="1"/>
    <col min="765" max="765" width="91.42578125" style="59" customWidth="1"/>
    <col min="766" max="771" width="19.140625" style="59" customWidth="1"/>
    <col min="772" max="1004" width="9.140625" style="59"/>
    <col min="1005" max="1006" width="12.28515625" style="59" customWidth="1"/>
    <col min="1007" max="1007" width="13.42578125" style="59" customWidth="1"/>
    <col min="1008" max="1008" width="59.140625" style="59" customWidth="1"/>
    <col min="1009" max="1009" width="18.140625" style="59" customWidth="1"/>
    <col min="1010" max="1010" width="32.140625" style="59" customWidth="1"/>
    <col min="1011" max="1011" width="86.7109375" style="59" customWidth="1"/>
    <col min="1012" max="1020" width="23.140625" style="59" customWidth="1"/>
    <col min="1021" max="1021" width="91.42578125" style="59" customWidth="1"/>
    <col min="1022" max="1027" width="19.140625" style="59" customWidth="1"/>
    <col min="1028" max="1260" width="9.140625" style="59"/>
    <col min="1261" max="1262" width="12.28515625" style="59" customWidth="1"/>
    <col min="1263" max="1263" width="13.42578125" style="59" customWidth="1"/>
    <col min="1264" max="1264" width="59.140625" style="59" customWidth="1"/>
    <col min="1265" max="1265" width="18.140625" style="59" customWidth="1"/>
    <col min="1266" max="1266" width="32.140625" style="59" customWidth="1"/>
    <col min="1267" max="1267" width="86.7109375" style="59" customWidth="1"/>
    <col min="1268" max="1276" width="23.140625" style="59" customWidth="1"/>
    <col min="1277" max="1277" width="91.42578125" style="59" customWidth="1"/>
    <col min="1278" max="1283" width="19.140625" style="59" customWidth="1"/>
    <col min="1284" max="1516" width="9.140625" style="59"/>
    <col min="1517" max="1518" width="12.28515625" style="59" customWidth="1"/>
    <col min="1519" max="1519" width="13.42578125" style="59" customWidth="1"/>
    <col min="1520" max="1520" width="59.140625" style="59" customWidth="1"/>
    <col min="1521" max="1521" width="18.140625" style="59" customWidth="1"/>
    <col min="1522" max="1522" width="32.140625" style="59" customWidth="1"/>
    <col min="1523" max="1523" width="86.7109375" style="59" customWidth="1"/>
    <col min="1524" max="1532" width="23.140625" style="59" customWidth="1"/>
    <col min="1533" max="1533" width="91.42578125" style="59" customWidth="1"/>
    <col min="1534" max="1539" width="19.140625" style="59" customWidth="1"/>
    <col min="1540" max="1772" width="9.140625" style="59"/>
    <col min="1773" max="1774" width="12.28515625" style="59" customWidth="1"/>
    <col min="1775" max="1775" width="13.42578125" style="59" customWidth="1"/>
    <col min="1776" max="1776" width="59.140625" style="59" customWidth="1"/>
    <col min="1777" max="1777" width="18.140625" style="59" customWidth="1"/>
    <col min="1778" max="1778" width="32.140625" style="59" customWidth="1"/>
    <col min="1779" max="1779" width="86.7109375" style="59" customWidth="1"/>
    <col min="1780" max="1788" width="23.140625" style="59" customWidth="1"/>
    <col min="1789" max="1789" width="91.42578125" style="59" customWidth="1"/>
    <col min="1790" max="1795" width="19.140625" style="59" customWidth="1"/>
    <col min="1796" max="2028" width="9.140625" style="59"/>
    <col min="2029" max="2030" width="12.28515625" style="59" customWidth="1"/>
    <col min="2031" max="2031" width="13.42578125" style="59" customWidth="1"/>
    <col min="2032" max="2032" width="59.140625" style="59" customWidth="1"/>
    <col min="2033" max="2033" width="18.140625" style="59" customWidth="1"/>
    <col min="2034" max="2034" width="32.140625" style="59" customWidth="1"/>
    <col min="2035" max="2035" width="86.7109375" style="59" customWidth="1"/>
    <col min="2036" max="2044" width="23.140625" style="59" customWidth="1"/>
    <col min="2045" max="2045" width="91.42578125" style="59" customWidth="1"/>
    <col min="2046" max="2051" width="19.140625" style="59" customWidth="1"/>
    <col min="2052" max="2284" width="9.140625" style="59"/>
    <col min="2285" max="2286" width="12.28515625" style="59" customWidth="1"/>
    <col min="2287" max="2287" width="13.42578125" style="59" customWidth="1"/>
    <col min="2288" max="2288" width="59.140625" style="59" customWidth="1"/>
    <col min="2289" max="2289" width="18.140625" style="59" customWidth="1"/>
    <col min="2290" max="2290" width="32.140625" style="59" customWidth="1"/>
    <col min="2291" max="2291" width="86.7109375" style="59" customWidth="1"/>
    <col min="2292" max="2300" width="23.140625" style="59" customWidth="1"/>
    <col min="2301" max="2301" width="91.42578125" style="59" customWidth="1"/>
    <col min="2302" max="2307" width="19.140625" style="59" customWidth="1"/>
    <col min="2308" max="2540" width="9.140625" style="59"/>
    <col min="2541" max="2542" width="12.28515625" style="59" customWidth="1"/>
    <col min="2543" max="2543" width="13.42578125" style="59" customWidth="1"/>
    <col min="2544" max="2544" width="59.140625" style="59" customWidth="1"/>
    <col min="2545" max="2545" width="18.140625" style="59" customWidth="1"/>
    <col min="2546" max="2546" width="32.140625" style="59" customWidth="1"/>
    <col min="2547" max="2547" width="86.7109375" style="59" customWidth="1"/>
    <col min="2548" max="2556" width="23.140625" style="59" customWidth="1"/>
    <col min="2557" max="2557" width="91.42578125" style="59" customWidth="1"/>
    <col min="2558" max="2563" width="19.140625" style="59" customWidth="1"/>
    <col min="2564" max="2796" width="9.140625" style="59"/>
    <col min="2797" max="2798" width="12.28515625" style="59" customWidth="1"/>
    <col min="2799" max="2799" width="13.42578125" style="59" customWidth="1"/>
    <col min="2800" max="2800" width="59.140625" style="59" customWidth="1"/>
    <col min="2801" max="2801" width="18.140625" style="59" customWidth="1"/>
    <col min="2802" max="2802" width="32.140625" style="59" customWidth="1"/>
    <col min="2803" max="2803" width="86.7109375" style="59" customWidth="1"/>
    <col min="2804" max="2812" width="23.140625" style="59" customWidth="1"/>
    <col min="2813" max="2813" width="91.42578125" style="59" customWidth="1"/>
    <col min="2814" max="2819" width="19.140625" style="59" customWidth="1"/>
    <col min="2820" max="3052" width="9.140625" style="59"/>
    <col min="3053" max="3054" width="12.28515625" style="59" customWidth="1"/>
    <col min="3055" max="3055" width="13.42578125" style="59" customWidth="1"/>
    <col min="3056" max="3056" width="59.140625" style="59" customWidth="1"/>
    <col min="3057" max="3057" width="18.140625" style="59" customWidth="1"/>
    <col min="3058" max="3058" width="32.140625" style="59" customWidth="1"/>
    <col min="3059" max="3059" width="86.7109375" style="59" customWidth="1"/>
    <col min="3060" max="3068" width="23.140625" style="59" customWidth="1"/>
    <col min="3069" max="3069" width="91.42578125" style="59" customWidth="1"/>
    <col min="3070" max="3075" width="19.140625" style="59" customWidth="1"/>
    <col min="3076" max="3308" width="9.140625" style="59"/>
    <col min="3309" max="3310" width="12.28515625" style="59" customWidth="1"/>
    <col min="3311" max="3311" width="13.42578125" style="59" customWidth="1"/>
    <col min="3312" max="3312" width="59.140625" style="59" customWidth="1"/>
    <col min="3313" max="3313" width="18.140625" style="59" customWidth="1"/>
    <col min="3314" max="3314" width="32.140625" style="59" customWidth="1"/>
    <col min="3315" max="3315" width="86.7109375" style="59" customWidth="1"/>
    <col min="3316" max="3324" width="23.140625" style="59" customWidth="1"/>
    <col min="3325" max="3325" width="91.42578125" style="59" customWidth="1"/>
    <col min="3326" max="3331" width="19.140625" style="59" customWidth="1"/>
    <col min="3332" max="3564" width="9.140625" style="59"/>
    <col min="3565" max="3566" width="12.28515625" style="59" customWidth="1"/>
    <col min="3567" max="3567" width="13.42578125" style="59" customWidth="1"/>
    <col min="3568" max="3568" width="59.140625" style="59" customWidth="1"/>
    <col min="3569" max="3569" width="18.140625" style="59" customWidth="1"/>
    <col min="3570" max="3570" width="32.140625" style="59" customWidth="1"/>
    <col min="3571" max="3571" width="86.7109375" style="59" customWidth="1"/>
    <col min="3572" max="3580" width="23.140625" style="59" customWidth="1"/>
    <col min="3581" max="3581" width="91.42578125" style="59" customWidth="1"/>
    <col min="3582" max="3587" width="19.140625" style="59" customWidth="1"/>
    <col min="3588" max="3820" width="9.140625" style="59"/>
    <col min="3821" max="3822" width="12.28515625" style="59" customWidth="1"/>
    <col min="3823" max="3823" width="13.42578125" style="59" customWidth="1"/>
    <col min="3824" max="3824" width="59.140625" style="59" customWidth="1"/>
    <col min="3825" max="3825" width="18.140625" style="59" customWidth="1"/>
    <col min="3826" max="3826" width="32.140625" style="59" customWidth="1"/>
    <col min="3827" max="3827" width="86.7109375" style="59" customWidth="1"/>
    <col min="3828" max="3836" width="23.140625" style="59" customWidth="1"/>
    <col min="3837" max="3837" width="91.42578125" style="59" customWidth="1"/>
    <col min="3838" max="3843" width="19.140625" style="59" customWidth="1"/>
    <col min="3844" max="4076" width="9.140625" style="59"/>
    <col min="4077" max="4078" width="12.28515625" style="59" customWidth="1"/>
    <col min="4079" max="4079" width="13.42578125" style="59" customWidth="1"/>
    <col min="4080" max="4080" width="59.140625" style="59" customWidth="1"/>
    <col min="4081" max="4081" width="18.140625" style="59" customWidth="1"/>
    <col min="4082" max="4082" width="32.140625" style="59" customWidth="1"/>
    <col min="4083" max="4083" width="86.7109375" style="59" customWidth="1"/>
    <col min="4084" max="4092" width="23.140625" style="59" customWidth="1"/>
    <col min="4093" max="4093" width="91.42578125" style="59" customWidth="1"/>
    <col min="4094" max="4099" width="19.140625" style="59" customWidth="1"/>
    <col min="4100" max="4332" width="9.140625" style="59"/>
    <col min="4333" max="4334" width="12.28515625" style="59" customWidth="1"/>
    <col min="4335" max="4335" width="13.42578125" style="59" customWidth="1"/>
    <col min="4336" max="4336" width="59.140625" style="59" customWidth="1"/>
    <col min="4337" max="4337" width="18.140625" style="59" customWidth="1"/>
    <col min="4338" max="4338" width="32.140625" style="59" customWidth="1"/>
    <col min="4339" max="4339" width="86.7109375" style="59" customWidth="1"/>
    <col min="4340" max="4348" width="23.140625" style="59" customWidth="1"/>
    <col min="4349" max="4349" width="91.42578125" style="59" customWidth="1"/>
    <col min="4350" max="4355" width="19.140625" style="59" customWidth="1"/>
    <col min="4356" max="4588" width="9.140625" style="59"/>
    <col min="4589" max="4590" width="12.28515625" style="59" customWidth="1"/>
    <col min="4591" max="4591" width="13.42578125" style="59" customWidth="1"/>
    <col min="4592" max="4592" width="59.140625" style="59" customWidth="1"/>
    <col min="4593" max="4593" width="18.140625" style="59" customWidth="1"/>
    <col min="4594" max="4594" width="32.140625" style="59" customWidth="1"/>
    <col min="4595" max="4595" width="86.7109375" style="59" customWidth="1"/>
    <col min="4596" max="4604" width="23.140625" style="59" customWidth="1"/>
    <col min="4605" max="4605" width="91.42578125" style="59" customWidth="1"/>
    <col min="4606" max="4611" width="19.140625" style="59" customWidth="1"/>
    <col min="4612" max="4844" width="9.140625" style="59"/>
    <col min="4845" max="4846" width="12.28515625" style="59" customWidth="1"/>
    <col min="4847" max="4847" width="13.42578125" style="59" customWidth="1"/>
    <col min="4848" max="4848" width="59.140625" style="59" customWidth="1"/>
    <col min="4849" max="4849" width="18.140625" style="59" customWidth="1"/>
    <col min="4850" max="4850" width="32.140625" style="59" customWidth="1"/>
    <col min="4851" max="4851" width="86.7109375" style="59" customWidth="1"/>
    <col min="4852" max="4860" width="23.140625" style="59" customWidth="1"/>
    <col min="4861" max="4861" width="91.42578125" style="59" customWidth="1"/>
    <col min="4862" max="4867" width="19.140625" style="59" customWidth="1"/>
    <col min="4868" max="5100" width="9.140625" style="59"/>
    <col min="5101" max="5102" width="12.28515625" style="59" customWidth="1"/>
    <col min="5103" max="5103" width="13.42578125" style="59" customWidth="1"/>
    <col min="5104" max="5104" width="59.140625" style="59" customWidth="1"/>
    <col min="5105" max="5105" width="18.140625" style="59" customWidth="1"/>
    <col min="5106" max="5106" width="32.140625" style="59" customWidth="1"/>
    <col min="5107" max="5107" width="86.7109375" style="59" customWidth="1"/>
    <col min="5108" max="5116" width="23.140625" style="59" customWidth="1"/>
    <col min="5117" max="5117" width="91.42578125" style="59" customWidth="1"/>
    <col min="5118" max="5123" width="19.140625" style="59" customWidth="1"/>
    <col min="5124" max="5356" width="9.140625" style="59"/>
    <col min="5357" max="5358" width="12.28515625" style="59" customWidth="1"/>
    <col min="5359" max="5359" width="13.42578125" style="59" customWidth="1"/>
    <col min="5360" max="5360" width="59.140625" style="59" customWidth="1"/>
    <col min="5361" max="5361" width="18.140625" style="59" customWidth="1"/>
    <col min="5362" max="5362" width="32.140625" style="59" customWidth="1"/>
    <col min="5363" max="5363" width="86.7109375" style="59" customWidth="1"/>
    <col min="5364" max="5372" width="23.140625" style="59" customWidth="1"/>
    <col min="5373" max="5373" width="91.42578125" style="59" customWidth="1"/>
    <col min="5374" max="5379" width="19.140625" style="59" customWidth="1"/>
    <col min="5380" max="5612" width="9.140625" style="59"/>
    <col min="5613" max="5614" width="12.28515625" style="59" customWidth="1"/>
    <col min="5615" max="5615" width="13.42578125" style="59" customWidth="1"/>
    <col min="5616" max="5616" width="59.140625" style="59" customWidth="1"/>
    <col min="5617" max="5617" width="18.140625" style="59" customWidth="1"/>
    <col min="5618" max="5618" width="32.140625" style="59" customWidth="1"/>
    <col min="5619" max="5619" width="86.7109375" style="59" customWidth="1"/>
    <col min="5620" max="5628" width="23.140625" style="59" customWidth="1"/>
    <col min="5629" max="5629" width="91.42578125" style="59" customWidth="1"/>
    <col min="5630" max="5635" width="19.140625" style="59" customWidth="1"/>
    <col min="5636" max="5868" width="9.140625" style="59"/>
    <col min="5869" max="5870" width="12.28515625" style="59" customWidth="1"/>
    <col min="5871" max="5871" width="13.42578125" style="59" customWidth="1"/>
    <col min="5872" max="5872" width="59.140625" style="59" customWidth="1"/>
    <col min="5873" max="5873" width="18.140625" style="59" customWidth="1"/>
    <col min="5874" max="5874" width="32.140625" style="59" customWidth="1"/>
    <col min="5875" max="5875" width="86.7109375" style="59" customWidth="1"/>
    <col min="5876" max="5884" width="23.140625" style="59" customWidth="1"/>
    <col min="5885" max="5885" width="91.42578125" style="59" customWidth="1"/>
    <col min="5886" max="5891" width="19.140625" style="59" customWidth="1"/>
    <col min="5892" max="6124" width="9.140625" style="59"/>
    <col min="6125" max="6126" width="12.28515625" style="59" customWidth="1"/>
    <col min="6127" max="6127" width="13.42578125" style="59" customWidth="1"/>
    <col min="6128" max="6128" width="59.140625" style="59" customWidth="1"/>
    <col min="6129" max="6129" width="18.140625" style="59" customWidth="1"/>
    <col min="6130" max="6130" width="32.140625" style="59" customWidth="1"/>
    <col min="6131" max="6131" width="86.7109375" style="59" customWidth="1"/>
    <col min="6132" max="6140" width="23.140625" style="59" customWidth="1"/>
    <col min="6141" max="6141" width="91.42578125" style="59" customWidth="1"/>
    <col min="6142" max="6147" width="19.140625" style="59" customWidth="1"/>
    <col min="6148" max="6380" width="9.140625" style="59"/>
    <col min="6381" max="6382" width="12.28515625" style="59" customWidth="1"/>
    <col min="6383" max="6383" width="13.42578125" style="59" customWidth="1"/>
    <col min="6384" max="6384" width="59.140625" style="59" customWidth="1"/>
    <col min="6385" max="6385" width="18.140625" style="59" customWidth="1"/>
    <col min="6386" max="6386" width="32.140625" style="59" customWidth="1"/>
    <col min="6387" max="6387" width="86.7109375" style="59" customWidth="1"/>
    <col min="6388" max="6396" width="23.140625" style="59" customWidth="1"/>
    <col min="6397" max="6397" width="91.42578125" style="59" customWidth="1"/>
    <col min="6398" max="6403" width="19.140625" style="59" customWidth="1"/>
    <col min="6404" max="6636" width="9.140625" style="59"/>
    <col min="6637" max="6638" width="12.28515625" style="59" customWidth="1"/>
    <col min="6639" max="6639" width="13.42578125" style="59" customWidth="1"/>
    <col min="6640" max="6640" width="59.140625" style="59" customWidth="1"/>
    <col min="6641" max="6641" width="18.140625" style="59" customWidth="1"/>
    <col min="6642" max="6642" width="32.140625" style="59" customWidth="1"/>
    <col min="6643" max="6643" width="86.7109375" style="59" customWidth="1"/>
    <col min="6644" max="6652" width="23.140625" style="59" customWidth="1"/>
    <col min="6653" max="6653" width="91.42578125" style="59" customWidth="1"/>
    <col min="6654" max="6659" width="19.140625" style="59" customWidth="1"/>
    <col min="6660" max="6892" width="9.140625" style="59"/>
    <col min="6893" max="6894" width="12.28515625" style="59" customWidth="1"/>
    <col min="6895" max="6895" width="13.42578125" style="59" customWidth="1"/>
    <col min="6896" max="6896" width="59.140625" style="59" customWidth="1"/>
    <col min="6897" max="6897" width="18.140625" style="59" customWidth="1"/>
    <col min="6898" max="6898" width="32.140625" style="59" customWidth="1"/>
    <col min="6899" max="6899" width="86.7109375" style="59" customWidth="1"/>
    <col min="6900" max="6908" width="23.140625" style="59" customWidth="1"/>
    <col min="6909" max="6909" width="91.42578125" style="59" customWidth="1"/>
    <col min="6910" max="6915" width="19.140625" style="59" customWidth="1"/>
    <col min="6916" max="7148" width="9.140625" style="59"/>
    <col min="7149" max="7150" width="12.28515625" style="59" customWidth="1"/>
    <col min="7151" max="7151" width="13.42578125" style="59" customWidth="1"/>
    <col min="7152" max="7152" width="59.140625" style="59" customWidth="1"/>
    <col min="7153" max="7153" width="18.140625" style="59" customWidth="1"/>
    <col min="7154" max="7154" width="32.140625" style="59" customWidth="1"/>
    <col min="7155" max="7155" width="86.7109375" style="59" customWidth="1"/>
    <col min="7156" max="7164" width="23.140625" style="59" customWidth="1"/>
    <col min="7165" max="7165" width="91.42578125" style="59" customWidth="1"/>
    <col min="7166" max="7171" width="19.140625" style="59" customWidth="1"/>
    <col min="7172" max="7404" width="9.140625" style="59"/>
    <col min="7405" max="7406" width="12.28515625" style="59" customWidth="1"/>
    <col min="7407" max="7407" width="13.42578125" style="59" customWidth="1"/>
    <col min="7408" max="7408" width="59.140625" style="59" customWidth="1"/>
    <col min="7409" max="7409" width="18.140625" style="59" customWidth="1"/>
    <col min="7410" max="7410" width="32.140625" style="59" customWidth="1"/>
    <col min="7411" max="7411" width="86.7109375" style="59" customWidth="1"/>
    <col min="7412" max="7420" width="23.140625" style="59" customWidth="1"/>
    <col min="7421" max="7421" width="91.42578125" style="59" customWidth="1"/>
    <col min="7422" max="7427" width="19.140625" style="59" customWidth="1"/>
    <col min="7428" max="7660" width="9.140625" style="59"/>
    <col min="7661" max="7662" width="12.28515625" style="59" customWidth="1"/>
    <col min="7663" max="7663" width="13.42578125" style="59" customWidth="1"/>
    <col min="7664" max="7664" width="59.140625" style="59" customWidth="1"/>
    <col min="7665" max="7665" width="18.140625" style="59" customWidth="1"/>
    <col min="7666" max="7666" width="32.140625" style="59" customWidth="1"/>
    <col min="7667" max="7667" width="86.7109375" style="59" customWidth="1"/>
    <col min="7668" max="7676" width="23.140625" style="59" customWidth="1"/>
    <col min="7677" max="7677" width="91.42578125" style="59" customWidth="1"/>
    <col min="7678" max="7683" width="19.140625" style="59" customWidth="1"/>
    <col min="7684" max="7916" width="9.140625" style="59"/>
    <col min="7917" max="7918" width="12.28515625" style="59" customWidth="1"/>
    <col min="7919" max="7919" width="13.42578125" style="59" customWidth="1"/>
    <col min="7920" max="7920" width="59.140625" style="59" customWidth="1"/>
    <col min="7921" max="7921" width="18.140625" style="59" customWidth="1"/>
    <col min="7922" max="7922" width="32.140625" style="59" customWidth="1"/>
    <col min="7923" max="7923" width="86.7109375" style="59" customWidth="1"/>
    <col min="7924" max="7932" width="23.140625" style="59" customWidth="1"/>
    <col min="7933" max="7933" width="91.42578125" style="59" customWidth="1"/>
    <col min="7934" max="7939" width="19.140625" style="59" customWidth="1"/>
    <col min="7940" max="8172" width="9.140625" style="59"/>
    <col min="8173" max="8174" width="12.28515625" style="59" customWidth="1"/>
    <col min="8175" max="8175" width="13.42578125" style="59" customWidth="1"/>
    <col min="8176" max="8176" width="59.140625" style="59" customWidth="1"/>
    <col min="8177" max="8177" width="18.140625" style="59" customWidth="1"/>
    <col min="8178" max="8178" width="32.140625" style="59" customWidth="1"/>
    <col min="8179" max="8179" width="86.7109375" style="59" customWidth="1"/>
    <col min="8180" max="8188" width="23.140625" style="59" customWidth="1"/>
    <col min="8189" max="8189" width="91.42578125" style="59" customWidth="1"/>
    <col min="8190" max="8195" width="19.140625" style="59" customWidth="1"/>
    <col min="8196" max="8428" width="9.140625" style="59"/>
    <col min="8429" max="8430" width="12.28515625" style="59" customWidth="1"/>
    <col min="8431" max="8431" width="13.42578125" style="59" customWidth="1"/>
    <col min="8432" max="8432" width="59.140625" style="59" customWidth="1"/>
    <col min="8433" max="8433" width="18.140625" style="59" customWidth="1"/>
    <col min="8434" max="8434" width="32.140625" style="59" customWidth="1"/>
    <col min="8435" max="8435" width="86.7109375" style="59" customWidth="1"/>
    <col min="8436" max="8444" width="23.140625" style="59" customWidth="1"/>
    <col min="8445" max="8445" width="91.42578125" style="59" customWidth="1"/>
    <col min="8446" max="8451" width="19.140625" style="59" customWidth="1"/>
    <col min="8452" max="8684" width="9.140625" style="59"/>
    <col min="8685" max="8686" width="12.28515625" style="59" customWidth="1"/>
    <col min="8687" max="8687" width="13.42578125" style="59" customWidth="1"/>
    <col min="8688" max="8688" width="59.140625" style="59" customWidth="1"/>
    <col min="8689" max="8689" width="18.140625" style="59" customWidth="1"/>
    <col min="8690" max="8690" width="32.140625" style="59" customWidth="1"/>
    <col min="8691" max="8691" width="86.7109375" style="59" customWidth="1"/>
    <col min="8692" max="8700" width="23.140625" style="59" customWidth="1"/>
    <col min="8701" max="8701" width="91.42578125" style="59" customWidth="1"/>
    <col min="8702" max="8707" width="19.140625" style="59" customWidth="1"/>
    <col min="8708" max="8940" width="9.140625" style="59"/>
    <col min="8941" max="8942" width="12.28515625" style="59" customWidth="1"/>
    <col min="8943" max="8943" width="13.42578125" style="59" customWidth="1"/>
    <col min="8944" max="8944" width="59.140625" style="59" customWidth="1"/>
    <col min="8945" max="8945" width="18.140625" style="59" customWidth="1"/>
    <col min="8946" max="8946" width="32.140625" style="59" customWidth="1"/>
    <col min="8947" max="8947" width="86.7109375" style="59" customWidth="1"/>
    <col min="8948" max="8956" width="23.140625" style="59" customWidth="1"/>
    <col min="8957" max="8957" width="91.42578125" style="59" customWidth="1"/>
    <col min="8958" max="8963" width="19.140625" style="59" customWidth="1"/>
    <col min="8964" max="9196" width="9.140625" style="59"/>
    <col min="9197" max="9198" width="12.28515625" style="59" customWidth="1"/>
    <col min="9199" max="9199" width="13.42578125" style="59" customWidth="1"/>
    <col min="9200" max="9200" width="59.140625" style="59" customWidth="1"/>
    <col min="9201" max="9201" width="18.140625" style="59" customWidth="1"/>
    <col min="9202" max="9202" width="32.140625" style="59" customWidth="1"/>
    <col min="9203" max="9203" width="86.7109375" style="59" customWidth="1"/>
    <col min="9204" max="9212" width="23.140625" style="59" customWidth="1"/>
    <col min="9213" max="9213" width="91.42578125" style="59" customWidth="1"/>
    <col min="9214" max="9219" width="19.140625" style="59" customWidth="1"/>
    <col min="9220" max="9452" width="9.140625" style="59"/>
    <col min="9453" max="9454" width="12.28515625" style="59" customWidth="1"/>
    <col min="9455" max="9455" width="13.42578125" style="59" customWidth="1"/>
    <col min="9456" max="9456" width="59.140625" style="59" customWidth="1"/>
    <col min="9457" max="9457" width="18.140625" style="59" customWidth="1"/>
    <col min="9458" max="9458" width="32.140625" style="59" customWidth="1"/>
    <col min="9459" max="9459" width="86.7109375" style="59" customWidth="1"/>
    <col min="9460" max="9468" width="23.140625" style="59" customWidth="1"/>
    <col min="9469" max="9469" width="91.42578125" style="59" customWidth="1"/>
    <col min="9470" max="9475" width="19.140625" style="59" customWidth="1"/>
    <col min="9476" max="9708" width="9.140625" style="59"/>
    <col min="9709" max="9710" width="12.28515625" style="59" customWidth="1"/>
    <col min="9711" max="9711" width="13.42578125" style="59" customWidth="1"/>
    <col min="9712" max="9712" width="59.140625" style="59" customWidth="1"/>
    <col min="9713" max="9713" width="18.140625" style="59" customWidth="1"/>
    <col min="9714" max="9714" width="32.140625" style="59" customWidth="1"/>
    <col min="9715" max="9715" width="86.7109375" style="59" customWidth="1"/>
    <col min="9716" max="9724" width="23.140625" style="59" customWidth="1"/>
    <col min="9725" max="9725" width="91.42578125" style="59" customWidth="1"/>
    <col min="9726" max="9731" width="19.140625" style="59" customWidth="1"/>
    <col min="9732" max="9964" width="9.140625" style="59"/>
    <col min="9965" max="9966" width="12.28515625" style="59" customWidth="1"/>
    <col min="9967" max="9967" width="13.42578125" style="59" customWidth="1"/>
    <col min="9968" max="9968" width="59.140625" style="59" customWidth="1"/>
    <col min="9969" max="9969" width="18.140625" style="59" customWidth="1"/>
    <col min="9970" max="9970" width="32.140625" style="59" customWidth="1"/>
    <col min="9971" max="9971" width="86.7109375" style="59" customWidth="1"/>
    <col min="9972" max="9980" width="23.140625" style="59" customWidth="1"/>
    <col min="9981" max="9981" width="91.42578125" style="59" customWidth="1"/>
    <col min="9982" max="9987" width="19.140625" style="59" customWidth="1"/>
    <col min="9988" max="10220" width="9.140625" style="59"/>
    <col min="10221" max="10222" width="12.28515625" style="59" customWidth="1"/>
    <col min="10223" max="10223" width="13.42578125" style="59" customWidth="1"/>
    <col min="10224" max="10224" width="59.140625" style="59" customWidth="1"/>
    <col min="10225" max="10225" width="18.140625" style="59" customWidth="1"/>
    <col min="10226" max="10226" width="32.140625" style="59" customWidth="1"/>
    <col min="10227" max="10227" width="86.7109375" style="59" customWidth="1"/>
    <col min="10228" max="10236" width="23.140625" style="59" customWidth="1"/>
    <col min="10237" max="10237" width="91.42578125" style="59" customWidth="1"/>
    <col min="10238" max="10243" width="19.140625" style="59" customWidth="1"/>
    <col min="10244" max="10476" width="9.140625" style="59"/>
    <col min="10477" max="10478" width="12.28515625" style="59" customWidth="1"/>
    <col min="10479" max="10479" width="13.42578125" style="59" customWidth="1"/>
    <col min="10480" max="10480" width="59.140625" style="59" customWidth="1"/>
    <col min="10481" max="10481" width="18.140625" style="59" customWidth="1"/>
    <col min="10482" max="10482" width="32.140625" style="59" customWidth="1"/>
    <col min="10483" max="10483" width="86.7109375" style="59" customWidth="1"/>
    <col min="10484" max="10492" width="23.140625" style="59" customWidth="1"/>
    <col min="10493" max="10493" width="91.42578125" style="59" customWidth="1"/>
    <col min="10494" max="10499" width="19.140625" style="59" customWidth="1"/>
    <col min="10500" max="10732" width="9.140625" style="59"/>
    <col min="10733" max="10734" width="12.28515625" style="59" customWidth="1"/>
    <col min="10735" max="10735" width="13.42578125" style="59" customWidth="1"/>
    <col min="10736" max="10736" width="59.140625" style="59" customWidth="1"/>
    <col min="10737" max="10737" width="18.140625" style="59" customWidth="1"/>
    <col min="10738" max="10738" width="32.140625" style="59" customWidth="1"/>
    <col min="10739" max="10739" width="86.7109375" style="59" customWidth="1"/>
    <col min="10740" max="10748" width="23.140625" style="59" customWidth="1"/>
    <col min="10749" max="10749" width="91.42578125" style="59" customWidth="1"/>
    <col min="10750" max="10755" width="19.140625" style="59" customWidth="1"/>
    <col min="10756" max="10988" width="9.140625" style="59"/>
    <col min="10989" max="10990" width="12.28515625" style="59" customWidth="1"/>
    <col min="10991" max="10991" width="13.42578125" style="59" customWidth="1"/>
    <col min="10992" max="10992" width="59.140625" style="59" customWidth="1"/>
    <col min="10993" max="10993" width="18.140625" style="59" customWidth="1"/>
    <col min="10994" max="10994" width="32.140625" style="59" customWidth="1"/>
    <col min="10995" max="10995" width="86.7109375" style="59" customWidth="1"/>
    <col min="10996" max="11004" width="23.140625" style="59" customWidth="1"/>
    <col min="11005" max="11005" width="91.42578125" style="59" customWidth="1"/>
    <col min="11006" max="11011" width="19.140625" style="59" customWidth="1"/>
    <col min="11012" max="11244" width="9.140625" style="59"/>
    <col min="11245" max="11246" width="12.28515625" style="59" customWidth="1"/>
    <col min="11247" max="11247" width="13.42578125" style="59" customWidth="1"/>
    <col min="11248" max="11248" width="59.140625" style="59" customWidth="1"/>
    <col min="11249" max="11249" width="18.140625" style="59" customWidth="1"/>
    <col min="11250" max="11250" width="32.140625" style="59" customWidth="1"/>
    <col min="11251" max="11251" width="86.7109375" style="59" customWidth="1"/>
    <col min="11252" max="11260" width="23.140625" style="59" customWidth="1"/>
    <col min="11261" max="11261" width="91.42578125" style="59" customWidth="1"/>
    <col min="11262" max="11267" width="19.140625" style="59" customWidth="1"/>
    <col min="11268" max="11500" width="9.140625" style="59"/>
    <col min="11501" max="11502" width="12.28515625" style="59" customWidth="1"/>
    <col min="11503" max="11503" width="13.42578125" style="59" customWidth="1"/>
    <col min="11504" max="11504" width="59.140625" style="59" customWidth="1"/>
    <col min="11505" max="11505" width="18.140625" style="59" customWidth="1"/>
    <col min="11506" max="11506" width="32.140625" style="59" customWidth="1"/>
    <col min="11507" max="11507" width="86.7109375" style="59" customWidth="1"/>
    <col min="11508" max="11516" width="23.140625" style="59" customWidth="1"/>
    <col min="11517" max="11517" width="91.42578125" style="59" customWidth="1"/>
    <col min="11518" max="11523" width="19.140625" style="59" customWidth="1"/>
    <col min="11524" max="11756" width="9.140625" style="59"/>
    <col min="11757" max="11758" width="12.28515625" style="59" customWidth="1"/>
    <col min="11759" max="11759" width="13.42578125" style="59" customWidth="1"/>
    <col min="11760" max="11760" width="59.140625" style="59" customWidth="1"/>
    <col min="11761" max="11761" width="18.140625" style="59" customWidth="1"/>
    <col min="11762" max="11762" width="32.140625" style="59" customWidth="1"/>
    <col min="11763" max="11763" width="86.7109375" style="59" customWidth="1"/>
    <col min="11764" max="11772" width="23.140625" style="59" customWidth="1"/>
    <col min="11773" max="11773" width="91.42578125" style="59" customWidth="1"/>
    <col min="11774" max="11779" width="19.140625" style="59" customWidth="1"/>
    <col min="11780" max="12012" width="9.140625" style="59"/>
    <col min="12013" max="12014" width="12.28515625" style="59" customWidth="1"/>
    <col min="12015" max="12015" width="13.42578125" style="59" customWidth="1"/>
    <col min="12016" max="12016" width="59.140625" style="59" customWidth="1"/>
    <col min="12017" max="12017" width="18.140625" style="59" customWidth="1"/>
    <col min="12018" max="12018" width="32.140625" style="59" customWidth="1"/>
    <col min="12019" max="12019" width="86.7109375" style="59" customWidth="1"/>
    <col min="12020" max="12028" width="23.140625" style="59" customWidth="1"/>
    <col min="12029" max="12029" width="91.42578125" style="59" customWidth="1"/>
    <col min="12030" max="12035" width="19.140625" style="59" customWidth="1"/>
    <col min="12036" max="12268" width="9.140625" style="59"/>
    <col min="12269" max="12270" width="12.28515625" style="59" customWidth="1"/>
    <col min="12271" max="12271" width="13.42578125" style="59" customWidth="1"/>
    <col min="12272" max="12272" width="59.140625" style="59" customWidth="1"/>
    <col min="12273" max="12273" width="18.140625" style="59" customWidth="1"/>
    <col min="12274" max="12274" width="32.140625" style="59" customWidth="1"/>
    <col min="12275" max="12275" width="86.7109375" style="59" customWidth="1"/>
    <col min="12276" max="12284" width="23.140625" style="59" customWidth="1"/>
    <col min="12285" max="12285" width="91.42578125" style="59" customWidth="1"/>
    <col min="12286" max="12291" width="19.140625" style="59" customWidth="1"/>
    <col min="12292" max="12524" width="9.140625" style="59"/>
    <col min="12525" max="12526" width="12.28515625" style="59" customWidth="1"/>
    <col min="12527" max="12527" width="13.42578125" style="59" customWidth="1"/>
    <col min="12528" max="12528" width="59.140625" style="59" customWidth="1"/>
    <col min="12529" max="12529" width="18.140625" style="59" customWidth="1"/>
    <col min="12530" max="12530" width="32.140625" style="59" customWidth="1"/>
    <col min="12531" max="12531" width="86.7109375" style="59" customWidth="1"/>
    <col min="12532" max="12540" width="23.140625" style="59" customWidth="1"/>
    <col min="12541" max="12541" width="91.42578125" style="59" customWidth="1"/>
    <col min="12542" max="12547" width="19.140625" style="59" customWidth="1"/>
    <col min="12548" max="12780" width="9.140625" style="59"/>
    <col min="12781" max="12782" width="12.28515625" style="59" customWidth="1"/>
    <col min="12783" max="12783" width="13.42578125" style="59" customWidth="1"/>
    <col min="12784" max="12784" width="59.140625" style="59" customWidth="1"/>
    <col min="12785" max="12785" width="18.140625" style="59" customWidth="1"/>
    <col min="12786" max="12786" width="32.140625" style="59" customWidth="1"/>
    <col min="12787" max="12787" width="86.7109375" style="59" customWidth="1"/>
    <col min="12788" max="12796" width="23.140625" style="59" customWidth="1"/>
    <col min="12797" max="12797" width="91.42578125" style="59" customWidth="1"/>
    <col min="12798" max="12803" width="19.140625" style="59" customWidth="1"/>
    <col min="12804" max="13036" width="9.140625" style="59"/>
    <col min="13037" max="13038" width="12.28515625" style="59" customWidth="1"/>
    <col min="13039" max="13039" width="13.42578125" style="59" customWidth="1"/>
    <col min="13040" max="13040" width="59.140625" style="59" customWidth="1"/>
    <col min="13041" max="13041" width="18.140625" style="59" customWidth="1"/>
    <col min="13042" max="13042" width="32.140625" style="59" customWidth="1"/>
    <col min="13043" max="13043" width="86.7109375" style="59" customWidth="1"/>
    <col min="13044" max="13052" width="23.140625" style="59" customWidth="1"/>
    <col min="13053" max="13053" width="91.42578125" style="59" customWidth="1"/>
    <col min="13054" max="13059" width="19.140625" style="59" customWidth="1"/>
    <col min="13060" max="13292" width="9.140625" style="59"/>
    <col min="13293" max="13294" width="12.28515625" style="59" customWidth="1"/>
    <col min="13295" max="13295" width="13.42578125" style="59" customWidth="1"/>
    <col min="13296" max="13296" width="59.140625" style="59" customWidth="1"/>
    <col min="13297" max="13297" width="18.140625" style="59" customWidth="1"/>
    <col min="13298" max="13298" width="32.140625" style="59" customWidth="1"/>
    <col min="13299" max="13299" width="86.7109375" style="59" customWidth="1"/>
    <col min="13300" max="13308" width="23.140625" style="59" customWidth="1"/>
    <col min="13309" max="13309" width="91.42578125" style="59" customWidth="1"/>
    <col min="13310" max="13315" width="19.140625" style="59" customWidth="1"/>
    <col min="13316" max="13548" width="9.140625" style="59"/>
    <col min="13549" max="13550" width="12.28515625" style="59" customWidth="1"/>
    <col min="13551" max="13551" width="13.42578125" style="59" customWidth="1"/>
    <col min="13552" max="13552" width="59.140625" style="59" customWidth="1"/>
    <col min="13553" max="13553" width="18.140625" style="59" customWidth="1"/>
    <col min="13554" max="13554" width="32.140625" style="59" customWidth="1"/>
    <col min="13555" max="13555" width="86.7109375" style="59" customWidth="1"/>
    <col min="13556" max="13564" width="23.140625" style="59" customWidth="1"/>
    <col min="13565" max="13565" width="91.42578125" style="59" customWidth="1"/>
    <col min="13566" max="13571" width="19.140625" style="59" customWidth="1"/>
    <col min="13572" max="13804" width="9.140625" style="59"/>
    <col min="13805" max="13806" width="12.28515625" style="59" customWidth="1"/>
    <col min="13807" max="13807" width="13.42578125" style="59" customWidth="1"/>
    <col min="13808" max="13808" width="59.140625" style="59" customWidth="1"/>
    <col min="13809" max="13809" width="18.140625" style="59" customWidth="1"/>
    <col min="13810" max="13810" width="32.140625" style="59" customWidth="1"/>
    <col min="13811" max="13811" width="86.7109375" style="59" customWidth="1"/>
    <col min="13812" max="13820" width="23.140625" style="59" customWidth="1"/>
    <col min="13821" max="13821" width="91.42578125" style="59" customWidth="1"/>
    <col min="13822" max="13827" width="19.140625" style="59" customWidth="1"/>
    <col min="13828" max="14060" width="9.140625" style="59"/>
    <col min="14061" max="14062" width="12.28515625" style="59" customWidth="1"/>
    <col min="14063" max="14063" width="13.42578125" style="59" customWidth="1"/>
    <col min="14064" max="14064" width="59.140625" style="59" customWidth="1"/>
    <col min="14065" max="14065" width="18.140625" style="59" customWidth="1"/>
    <col min="14066" max="14066" width="32.140625" style="59" customWidth="1"/>
    <col min="14067" max="14067" width="86.7109375" style="59" customWidth="1"/>
    <col min="14068" max="14076" width="23.140625" style="59" customWidth="1"/>
    <col min="14077" max="14077" width="91.42578125" style="59" customWidth="1"/>
    <col min="14078" max="14083" width="19.140625" style="59" customWidth="1"/>
    <col min="14084" max="14316" width="9.140625" style="59"/>
    <col min="14317" max="14318" width="12.28515625" style="59" customWidth="1"/>
    <col min="14319" max="14319" width="13.42578125" style="59" customWidth="1"/>
    <col min="14320" max="14320" width="59.140625" style="59" customWidth="1"/>
    <col min="14321" max="14321" width="18.140625" style="59" customWidth="1"/>
    <col min="14322" max="14322" width="32.140625" style="59" customWidth="1"/>
    <col min="14323" max="14323" width="86.7109375" style="59" customWidth="1"/>
    <col min="14324" max="14332" width="23.140625" style="59" customWidth="1"/>
    <col min="14333" max="14333" width="91.42578125" style="59" customWidth="1"/>
    <col min="14334" max="14339" width="19.140625" style="59" customWidth="1"/>
    <col min="14340" max="14572" width="9.140625" style="59"/>
    <col min="14573" max="14574" width="12.28515625" style="59" customWidth="1"/>
    <col min="14575" max="14575" width="13.42578125" style="59" customWidth="1"/>
    <col min="14576" max="14576" width="59.140625" style="59" customWidth="1"/>
    <col min="14577" max="14577" width="18.140625" style="59" customWidth="1"/>
    <col min="14578" max="14578" width="32.140625" style="59" customWidth="1"/>
    <col min="14579" max="14579" width="86.7109375" style="59" customWidth="1"/>
    <col min="14580" max="14588" width="23.140625" style="59" customWidth="1"/>
    <col min="14589" max="14589" width="91.42578125" style="59" customWidth="1"/>
    <col min="14590" max="14595" width="19.140625" style="59" customWidth="1"/>
    <col min="14596" max="14828" width="9.140625" style="59"/>
    <col min="14829" max="14830" width="12.28515625" style="59" customWidth="1"/>
    <col min="14831" max="14831" width="13.42578125" style="59" customWidth="1"/>
    <col min="14832" max="14832" width="59.140625" style="59" customWidth="1"/>
    <col min="14833" max="14833" width="18.140625" style="59" customWidth="1"/>
    <col min="14834" max="14834" width="32.140625" style="59" customWidth="1"/>
    <col min="14835" max="14835" width="86.7109375" style="59" customWidth="1"/>
    <col min="14836" max="14844" width="23.140625" style="59" customWidth="1"/>
    <col min="14845" max="14845" width="91.42578125" style="59" customWidth="1"/>
    <col min="14846" max="14851" width="19.140625" style="59" customWidth="1"/>
    <col min="14852" max="15084" width="9.140625" style="59"/>
    <col min="15085" max="15086" width="12.28515625" style="59" customWidth="1"/>
    <col min="15087" max="15087" width="13.42578125" style="59" customWidth="1"/>
    <col min="15088" max="15088" width="59.140625" style="59" customWidth="1"/>
    <col min="15089" max="15089" width="18.140625" style="59" customWidth="1"/>
    <col min="15090" max="15090" width="32.140625" style="59" customWidth="1"/>
    <col min="15091" max="15091" width="86.7109375" style="59" customWidth="1"/>
    <col min="15092" max="15100" width="23.140625" style="59" customWidth="1"/>
    <col min="15101" max="15101" width="91.42578125" style="59" customWidth="1"/>
    <col min="15102" max="15107" width="19.140625" style="59" customWidth="1"/>
    <col min="15108" max="15340" width="9.140625" style="59"/>
    <col min="15341" max="15342" width="12.28515625" style="59" customWidth="1"/>
    <col min="15343" max="15343" width="13.42578125" style="59" customWidth="1"/>
    <col min="15344" max="15344" width="59.140625" style="59" customWidth="1"/>
    <col min="15345" max="15345" width="18.140625" style="59" customWidth="1"/>
    <col min="15346" max="15346" width="32.140625" style="59" customWidth="1"/>
    <col min="15347" max="15347" width="86.7109375" style="59" customWidth="1"/>
    <col min="15348" max="15356" width="23.140625" style="59" customWidth="1"/>
    <col min="15357" max="15357" width="91.42578125" style="59" customWidth="1"/>
    <col min="15358" max="15363" width="19.140625" style="59" customWidth="1"/>
    <col min="15364" max="15596" width="9.140625" style="59"/>
    <col min="15597" max="15598" width="12.28515625" style="59" customWidth="1"/>
    <col min="15599" max="15599" width="13.42578125" style="59" customWidth="1"/>
    <col min="15600" max="15600" width="59.140625" style="59" customWidth="1"/>
    <col min="15601" max="15601" width="18.140625" style="59" customWidth="1"/>
    <col min="15602" max="15602" width="32.140625" style="59" customWidth="1"/>
    <col min="15603" max="15603" width="86.7109375" style="59" customWidth="1"/>
    <col min="15604" max="15612" width="23.140625" style="59" customWidth="1"/>
    <col min="15613" max="15613" width="91.42578125" style="59" customWidth="1"/>
    <col min="15614" max="15619" width="19.140625" style="59" customWidth="1"/>
    <col min="15620" max="15852" width="9.140625" style="59"/>
    <col min="15853" max="15854" width="12.28515625" style="59" customWidth="1"/>
    <col min="15855" max="15855" width="13.42578125" style="59" customWidth="1"/>
    <col min="15856" max="15856" width="59.140625" style="59" customWidth="1"/>
    <col min="15857" max="15857" width="18.140625" style="59" customWidth="1"/>
    <col min="15858" max="15858" width="32.140625" style="59" customWidth="1"/>
    <col min="15859" max="15859" width="86.7109375" style="59" customWidth="1"/>
    <col min="15860" max="15868" width="23.140625" style="59" customWidth="1"/>
    <col min="15869" max="15869" width="91.42578125" style="59" customWidth="1"/>
    <col min="15870" max="15875" width="19.140625" style="59" customWidth="1"/>
    <col min="15876" max="16108" width="9.140625" style="59"/>
    <col min="16109" max="16110" width="12.28515625" style="59" customWidth="1"/>
    <col min="16111" max="16111" width="13.42578125" style="59" customWidth="1"/>
    <col min="16112" max="16112" width="59.140625" style="59" customWidth="1"/>
    <col min="16113" max="16113" width="18.140625" style="59" customWidth="1"/>
    <col min="16114" max="16114" width="32.140625" style="59" customWidth="1"/>
    <col min="16115" max="16115" width="86.7109375" style="59" customWidth="1"/>
    <col min="16116" max="16124" width="23.140625" style="59" customWidth="1"/>
    <col min="16125" max="16125" width="91.42578125" style="59" customWidth="1"/>
    <col min="16126" max="16131" width="19.140625" style="59" customWidth="1"/>
    <col min="16132" max="16384" width="9.140625" style="59"/>
  </cols>
  <sheetData>
    <row r="1" spans="1:23" ht="4.5" customHeight="1" x14ac:dyDescent="0.25">
      <c r="A1" s="61"/>
      <c r="B1" s="61"/>
      <c r="C1" s="143" t="s">
        <v>320</v>
      </c>
      <c r="D1" s="143"/>
      <c r="E1" s="143"/>
      <c r="F1" s="143"/>
      <c r="G1" s="143"/>
      <c r="H1" s="143"/>
      <c r="I1" s="143"/>
      <c r="J1" s="143"/>
      <c r="K1" s="143"/>
      <c r="L1" s="143"/>
      <c r="M1" s="143"/>
      <c r="N1" s="143"/>
      <c r="O1" s="143"/>
      <c r="P1" s="143"/>
      <c r="Q1" s="143"/>
      <c r="R1" s="143"/>
      <c r="S1" s="143"/>
      <c r="T1" s="143"/>
      <c r="U1" s="143"/>
      <c r="V1" s="143"/>
      <c r="W1" s="143"/>
    </row>
    <row r="2" spans="1:23" ht="18" customHeight="1" x14ac:dyDescent="0.25">
      <c r="A2" s="142" t="s">
        <v>696</v>
      </c>
      <c r="B2" s="142"/>
      <c r="C2" s="142"/>
      <c r="D2" s="142"/>
      <c r="E2" s="142"/>
      <c r="F2" s="142"/>
      <c r="G2" s="142"/>
      <c r="H2" s="142"/>
      <c r="I2" s="142"/>
      <c r="J2" s="142"/>
      <c r="K2" s="142"/>
      <c r="L2" s="142"/>
      <c r="M2" s="142"/>
      <c r="N2" s="142"/>
      <c r="O2" s="142"/>
      <c r="P2" s="142"/>
      <c r="Q2" s="142"/>
      <c r="R2" s="142"/>
      <c r="S2" s="142"/>
      <c r="T2" s="142"/>
      <c r="U2" s="142"/>
      <c r="V2" s="142"/>
      <c r="W2" s="142"/>
    </row>
    <row r="3" spans="1:23" ht="17.25" customHeight="1" x14ac:dyDescent="0.25">
      <c r="A3" s="141" t="s">
        <v>318</v>
      </c>
      <c r="B3" s="141"/>
      <c r="C3" s="141"/>
      <c r="D3" s="141"/>
      <c r="E3" s="141"/>
      <c r="F3" s="141"/>
      <c r="G3" s="141"/>
      <c r="H3" s="141"/>
      <c r="I3" s="141"/>
      <c r="J3" s="141"/>
      <c r="K3" s="141"/>
      <c r="L3" s="141"/>
      <c r="M3" s="141"/>
      <c r="N3" s="141"/>
      <c r="O3" s="141"/>
      <c r="P3" s="141"/>
      <c r="Q3" s="141"/>
      <c r="R3" s="141"/>
      <c r="S3" s="141"/>
      <c r="T3" s="141"/>
      <c r="U3" s="141"/>
      <c r="V3" s="141"/>
      <c r="W3" s="141"/>
    </row>
    <row r="4" spans="1:23" ht="65.25" customHeight="1" x14ac:dyDescent="0.25">
      <c r="A4" s="64" t="s">
        <v>319</v>
      </c>
      <c r="B4" s="62" t="s">
        <v>316</v>
      </c>
      <c r="C4" s="67" t="s">
        <v>623</v>
      </c>
      <c r="D4" s="67" t="s">
        <v>705</v>
      </c>
      <c r="E4" s="81" t="s">
        <v>699</v>
      </c>
      <c r="F4" s="67" t="s">
        <v>706</v>
      </c>
      <c r="G4" s="140" t="s">
        <v>624</v>
      </c>
      <c r="H4" s="67" t="s">
        <v>708</v>
      </c>
      <c r="I4" s="140" t="s">
        <v>624</v>
      </c>
      <c r="J4" s="67" t="s">
        <v>680</v>
      </c>
      <c r="K4" s="68" t="s">
        <v>345</v>
      </c>
      <c r="L4" s="67" t="s">
        <v>683</v>
      </c>
      <c r="M4" s="81" t="s">
        <v>624</v>
      </c>
      <c r="N4" s="67" t="s">
        <v>683</v>
      </c>
      <c r="O4" s="81" t="s">
        <v>624</v>
      </c>
      <c r="P4" s="129" t="s">
        <v>663</v>
      </c>
      <c r="Q4" s="81" t="s">
        <v>665</v>
      </c>
      <c r="R4" s="81" t="s">
        <v>707</v>
      </c>
      <c r="S4" s="129" t="s">
        <v>664</v>
      </c>
      <c r="T4" s="129" t="s">
        <v>697</v>
      </c>
      <c r="U4" s="81" t="s">
        <v>665</v>
      </c>
      <c r="V4" s="81" t="s">
        <v>700</v>
      </c>
      <c r="W4" s="129" t="s">
        <v>698</v>
      </c>
    </row>
    <row r="5" spans="1:23" ht="22.5" customHeight="1" x14ac:dyDescent="0.25">
      <c r="A5" s="105" t="s">
        <v>317</v>
      </c>
      <c r="B5" s="106" t="s">
        <v>569</v>
      </c>
      <c r="C5" s="77">
        <f t="shared" ref="C5:K5" si="0">SUM(C6+C21+C31+C40+C45+C53+C69+C78+C84+C92+C135)</f>
        <v>351844000</v>
      </c>
      <c r="D5" s="77">
        <f t="shared" si="0"/>
        <v>0</v>
      </c>
      <c r="E5" s="77">
        <f t="shared" si="0"/>
        <v>351844000</v>
      </c>
      <c r="F5" s="77">
        <f t="shared" si="0"/>
        <v>392500</v>
      </c>
      <c r="G5" s="77">
        <f t="shared" si="0"/>
        <v>352236500</v>
      </c>
      <c r="H5" s="77">
        <f t="shared" si="0"/>
        <v>0</v>
      </c>
      <c r="I5" s="77">
        <f t="shared" si="0"/>
        <v>352236500</v>
      </c>
      <c r="J5" s="77">
        <f>J6+J21+J31+J40+J53+J69+J78+J84+J92</f>
        <v>-445000</v>
      </c>
      <c r="K5" s="77">
        <f t="shared" si="0"/>
        <v>351791500</v>
      </c>
      <c r="L5" s="77">
        <f>L6+L21+L31+L40+L53++L69+L78+L84+L92</f>
        <v>-1709300</v>
      </c>
      <c r="M5" s="77">
        <f t="shared" ref="M5:N5" si="1">SUM(M6+M21+M31+M40+M45+M53+M69+M78+M84+M92+M135)</f>
        <v>350082200</v>
      </c>
      <c r="N5" s="77">
        <f t="shared" si="1"/>
        <v>-3565000</v>
      </c>
      <c r="O5" s="77">
        <f t="shared" ref="O5" si="2">SUM(O6+O21+O31+O40+O45+O53+O69+O78+O84+O92+O135)</f>
        <v>346517200</v>
      </c>
      <c r="P5" s="77">
        <f>SUM(P6+P21+P31+P40+P45+P53+P69+P78+P84+P92+P135)</f>
        <v>355681000</v>
      </c>
      <c r="Q5" s="77">
        <v>0</v>
      </c>
      <c r="R5" s="77"/>
      <c r="S5" s="77">
        <f t="shared" ref="S5" si="3">SUM(S6+S21+S31+S40+S45+S53+S69+S78+S84+S92+S135)</f>
        <v>355681000</v>
      </c>
      <c r="T5" s="77">
        <f t="shared" ref="T5" si="4">SUM(T6+T21+T31+T40+T45+T53+T69+T78+T84+T92+T135)</f>
        <v>369785000</v>
      </c>
      <c r="U5" s="83">
        <v>0</v>
      </c>
      <c r="V5" s="123"/>
      <c r="W5" s="77">
        <f t="shared" ref="W5" si="5">SUM(W6+W21+W31+W40+W45+W53+W69+W78+W84+W92+W135)</f>
        <v>369785000</v>
      </c>
    </row>
    <row r="6" spans="1:23" ht="21.75" customHeight="1" x14ac:dyDescent="0.25">
      <c r="A6" s="96" t="s">
        <v>386</v>
      </c>
      <c r="B6" s="85" t="s">
        <v>387</v>
      </c>
      <c r="C6" s="70">
        <f>SUM(C7)</f>
        <v>312314000</v>
      </c>
      <c r="D6" s="70">
        <f>SUM(D7)</f>
        <v>0</v>
      </c>
      <c r="E6" s="70">
        <f>C6+D6</f>
        <v>312314000</v>
      </c>
      <c r="F6" s="70">
        <f>SUM(F7)</f>
        <v>0</v>
      </c>
      <c r="G6" s="70">
        <f>E6+F6</f>
        <v>312314000</v>
      </c>
      <c r="H6" s="70">
        <f>SUM(H7)</f>
        <v>0</v>
      </c>
      <c r="I6" s="70">
        <f t="shared" ref="I6:I40" si="6">G6+H6</f>
        <v>312314000</v>
      </c>
      <c r="J6" s="70">
        <f>SUM(J7)</f>
        <v>-395000</v>
      </c>
      <c r="K6" s="70">
        <f t="shared" ref="K6:K40" si="7">I6+J6</f>
        <v>311919000</v>
      </c>
      <c r="L6" s="70">
        <f>SUM(L7)</f>
        <v>-160000</v>
      </c>
      <c r="M6" s="70">
        <f t="shared" ref="M6:O72" si="8">K6+L6</f>
        <v>311759000</v>
      </c>
      <c r="N6" s="70">
        <f>SUM(N7)</f>
        <v>0</v>
      </c>
      <c r="O6" s="70">
        <f t="shared" si="8"/>
        <v>311759000</v>
      </c>
      <c r="P6" s="70">
        <f>SUM(P7)</f>
        <v>316635000</v>
      </c>
      <c r="Q6" s="63"/>
      <c r="R6" s="63"/>
      <c r="S6" s="70">
        <f>SUM(S7)</f>
        <v>316635000</v>
      </c>
      <c r="T6" s="70">
        <f>SUM(T7)</f>
        <v>329998000</v>
      </c>
      <c r="U6" s="63"/>
      <c r="V6" s="68"/>
      <c r="W6" s="70">
        <f>SUM(W7)</f>
        <v>329998000</v>
      </c>
    </row>
    <row r="7" spans="1:23" ht="22.5" customHeight="1" x14ac:dyDescent="0.25">
      <c r="A7" s="96" t="s">
        <v>388</v>
      </c>
      <c r="B7" s="85" t="s">
        <v>389</v>
      </c>
      <c r="C7" s="70">
        <f>SUM(C8:C20)</f>
        <v>312314000</v>
      </c>
      <c r="D7" s="70">
        <f>SUM(D8:D17)</f>
        <v>0</v>
      </c>
      <c r="E7" s="70">
        <f t="shared" ref="E7:E78" si="9">C7+D7</f>
        <v>312314000</v>
      </c>
      <c r="F7" s="70">
        <f>SUM(F8:F17)</f>
        <v>0</v>
      </c>
      <c r="G7" s="70">
        <f>E7+F7</f>
        <v>312314000</v>
      </c>
      <c r="H7" s="70">
        <f>SUM(H8:H20)</f>
        <v>0</v>
      </c>
      <c r="I7" s="70">
        <f t="shared" si="6"/>
        <v>312314000</v>
      </c>
      <c r="J7" s="70">
        <f>SUM(J8:J18)</f>
        <v>-395000</v>
      </c>
      <c r="K7" s="70">
        <f t="shared" si="7"/>
        <v>311919000</v>
      </c>
      <c r="L7" s="70">
        <f>SUM(L8:L20)</f>
        <v>-160000</v>
      </c>
      <c r="M7" s="70">
        <f t="shared" si="8"/>
        <v>311759000</v>
      </c>
      <c r="N7" s="70">
        <f>SUM(N8:N20)</f>
        <v>0</v>
      </c>
      <c r="O7" s="70">
        <f t="shared" si="8"/>
        <v>311759000</v>
      </c>
      <c r="P7" s="70">
        <f>SUM(P8:P20)</f>
        <v>316635000</v>
      </c>
      <c r="Q7" s="63"/>
      <c r="R7" s="63"/>
      <c r="S7" s="70">
        <f>SUM(S8:S20)</f>
        <v>316635000</v>
      </c>
      <c r="T7" s="70">
        <f>SUM(T8:T20)</f>
        <v>329998000</v>
      </c>
      <c r="U7" s="63"/>
      <c r="V7" s="68"/>
      <c r="W7" s="70">
        <f>SUM(W8:W20)</f>
        <v>329998000</v>
      </c>
    </row>
    <row r="8" spans="1:23" ht="200.25" customHeight="1" x14ac:dyDescent="0.25">
      <c r="A8" s="96" t="s">
        <v>390</v>
      </c>
      <c r="B8" s="85" t="s">
        <v>715</v>
      </c>
      <c r="C8" s="73">
        <v>287299000</v>
      </c>
      <c r="D8" s="73"/>
      <c r="E8" s="70">
        <f t="shared" si="9"/>
        <v>287299000</v>
      </c>
      <c r="F8" s="73"/>
      <c r="G8" s="70">
        <f>E8+F8</f>
        <v>287299000</v>
      </c>
      <c r="H8" s="73"/>
      <c r="I8" s="70">
        <f t="shared" si="6"/>
        <v>287299000</v>
      </c>
      <c r="J8" s="73"/>
      <c r="K8" s="70">
        <f t="shared" si="7"/>
        <v>287299000</v>
      </c>
      <c r="L8" s="73"/>
      <c r="M8" s="70">
        <f t="shared" si="8"/>
        <v>287299000</v>
      </c>
      <c r="N8" s="73"/>
      <c r="O8" s="70">
        <f t="shared" si="8"/>
        <v>287299000</v>
      </c>
      <c r="P8" s="70">
        <v>289442000</v>
      </c>
      <c r="Q8" s="63"/>
      <c r="R8" s="63"/>
      <c r="S8" s="70">
        <v>289442000</v>
      </c>
      <c r="T8" s="78">
        <v>300325000</v>
      </c>
      <c r="U8" s="63"/>
      <c r="V8" s="68"/>
      <c r="W8" s="78">
        <v>300325000</v>
      </c>
    </row>
    <row r="9" spans="1:23" ht="131.25" customHeight="1" x14ac:dyDescent="0.25">
      <c r="A9" s="96" t="s">
        <v>391</v>
      </c>
      <c r="B9" s="85" t="s">
        <v>666</v>
      </c>
      <c r="C9" s="66">
        <v>188000</v>
      </c>
      <c r="D9" s="66"/>
      <c r="E9" s="70">
        <f t="shared" si="9"/>
        <v>188000</v>
      </c>
      <c r="F9" s="66"/>
      <c r="G9" s="70">
        <f>E9+F9</f>
        <v>188000</v>
      </c>
      <c r="H9" s="66"/>
      <c r="I9" s="70">
        <f t="shared" si="6"/>
        <v>188000</v>
      </c>
      <c r="J9" s="66"/>
      <c r="K9" s="70">
        <f t="shared" si="7"/>
        <v>188000</v>
      </c>
      <c r="L9" s="66"/>
      <c r="M9" s="70">
        <f t="shared" si="8"/>
        <v>188000</v>
      </c>
      <c r="N9" s="66"/>
      <c r="O9" s="70">
        <f t="shared" si="8"/>
        <v>188000</v>
      </c>
      <c r="P9" s="70">
        <v>199000</v>
      </c>
      <c r="Q9" s="63"/>
      <c r="R9" s="63"/>
      <c r="S9" s="70">
        <v>199000</v>
      </c>
      <c r="T9" s="78">
        <v>218000</v>
      </c>
      <c r="U9" s="63"/>
      <c r="V9" s="68"/>
      <c r="W9" s="78">
        <v>218000</v>
      </c>
    </row>
    <row r="10" spans="1:23" ht="119.25" customHeight="1" x14ac:dyDescent="0.25">
      <c r="A10" s="96" t="s">
        <v>684</v>
      </c>
      <c r="B10" s="85" t="s">
        <v>685</v>
      </c>
      <c r="C10" s="66">
        <v>0</v>
      </c>
      <c r="D10" s="66"/>
      <c r="E10" s="70"/>
      <c r="F10" s="66"/>
      <c r="G10" s="70"/>
      <c r="H10" s="66"/>
      <c r="I10" s="70"/>
      <c r="J10" s="66"/>
      <c r="K10" s="70"/>
      <c r="L10" s="66"/>
      <c r="M10" s="70">
        <f>K10+L10</f>
        <v>0</v>
      </c>
      <c r="N10" s="66"/>
      <c r="O10" s="70">
        <f>M10+N10</f>
        <v>0</v>
      </c>
      <c r="P10" s="70"/>
      <c r="Q10" s="63"/>
      <c r="R10" s="63"/>
      <c r="S10" s="70"/>
      <c r="T10" s="78"/>
      <c r="U10" s="63"/>
      <c r="V10" s="68"/>
      <c r="W10" s="78"/>
    </row>
    <row r="11" spans="1:23" ht="120.75" customHeight="1" x14ac:dyDescent="0.25">
      <c r="A11" s="96" t="s">
        <v>392</v>
      </c>
      <c r="B11" s="85" t="s">
        <v>667</v>
      </c>
      <c r="C11" s="66">
        <v>1662000</v>
      </c>
      <c r="D11" s="66"/>
      <c r="E11" s="70">
        <f t="shared" si="9"/>
        <v>1662000</v>
      </c>
      <c r="F11" s="66"/>
      <c r="G11" s="70">
        <f t="shared" ref="G11:G18" si="10">E11+F11</f>
        <v>1662000</v>
      </c>
      <c r="H11" s="66"/>
      <c r="I11" s="70">
        <f t="shared" si="6"/>
        <v>1662000</v>
      </c>
      <c r="J11" s="66"/>
      <c r="K11" s="70">
        <f t="shared" si="7"/>
        <v>1662000</v>
      </c>
      <c r="L11" s="66"/>
      <c r="M11" s="70">
        <f t="shared" si="8"/>
        <v>1662000</v>
      </c>
      <c r="N11" s="66"/>
      <c r="O11" s="70">
        <f t="shared" si="8"/>
        <v>1662000</v>
      </c>
      <c r="P11" s="70">
        <v>1812000</v>
      </c>
      <c r="Q11" s="63"/>
      <c r="R11" s="63"/>
      <c r="S11" s="70">
        <v>1812000</v>
      </c>
      <c r="T11" s="78">
        <v>1980000</v>
      </c>
      <c r="U11" s="63"/>
      <c r="V11" s="68"/>
      <c r="W11" s="78">
        <v>1980000</v>
      </c>
    </row>
    <row r="12" spans="1:23" ht="66.75" customHeight="1" x14ac:dyDescent="0.25">
      <c r="A12" s="96" t="s">
        <v>393</v>
      </c>
      <c r="B12" s="85" t="s">
        <v>570</v>
      </c>
      <c r="C12" s="66">
        <v>463000</v>
      </c>
      <c r="D12" s="66"/>
      <c r="E12" s="70">
        <f t="shared" si="9"/>
        <v>463000</v>
      </c>
      <c r="F12" s="66"/>
      <c r="G12" s="70">
        <f t="shared" si="10"/>
        <v>463000</v>
      </c>
      <c r="H12" s="66"/>
      <c r="I12" s="70">
        <f t="shared" si="6"/>
        <v>463000</v>
      </c>
      <c r="J12" s="66"/>
      <c r="K12" s="70">
        <f t="shared" si="7"/>
        <v>463000</v>
      </c>
      <c r="L12" s="66"/>
      <c r="M12" s="70">
        <f t="shared" si="8"/>
        <v>463000</v>
      </c>
      <c r="N12" s="66"/>
      <c r="O12" s="70">
        <f t="shared" si="8"/>
        <v>463000</v>
      </c>
      <c r="P12" s="70">
        <v>505000</v>
      </c>
      <c r="Q12" s="63"/>
      <c r="R12" s="63"/>
      <c r="S12" s="70">
        <v>505000</v>
      </c>
      <c r="T12" s="78">
        <v>552000</v>
      </c>
      <c r="U12" s="63"/>
      <c r="V12" s="68"/>
      <c r="W12" s="78">
        <v>552000</v>
      </c>
    </row>
    <row r="13" spans="1:23" ht="274.5" customHeight="1" x14ac:dyDescent="0.25">
      <c r="A13" s="96" t="s">
        <v>394</v>
      </c>
      <c r="B13" s="85" t="s">
        <v>716</v>
      </c>
      <c r="C13" s="66">
        <v>2852000</v>
      </c>
      <c r="D13" s="66"/>
      <c r="E13" s="70">
        <f t="shared" si="9"/>
        <v>2852000</v>
      </c>
      <c r="F13" s="66"/>
      <c r="G13" s="70">
        <f t="shared" si="10"/>
        <v>2852000</v>
      </c>
      <c r="H13" s="66"/>
      <c r="I13" s="70">
        <f t="shared" si="6"/>
        <v>2852000</v>
      </c>
      <c r="J13" s="66"/>
      <c r="K13" s="70">
        <f t="shared" si="7"/>
        <v>2852000</v>
      </c>
      <c r="L13" s="66">
        <v>-1070000</v>
      </c>
      <c r="M13" s="70">
        <f t="shared" si="8"/>
        <v>1782000</v>
      </c>
      <c r="N13" s="66"/>
      <c r="O13" s="70">
        <f t="shared" si="8"/>
        <v>1782000</v>
      </c>
      <c r="P13" s="66">
        <v>3109000</v>
      </c>
      <c r="Q13" s="63"/>
      <c r="R13" s="115"/>
      <c r="S13" s="66">
        <v>3109000</v>
      </c>
      <c r="T13" s="79">
        <v>3398000</v>
      </c>
      <c r="U13" s="63"/>
      <c r="V13" s="118"/>
      <c r="W13" s="79">
        <v>3398000</v>
      </c>
    </row>
    <row r="14" spans="1:23" ht="87" customHeight="1" x14ac:dyDescent="0.25">
      <c r="A14" s="96" t="s">
        <v>567</v>
      </c>
      <c r="B14" s="85" t="s">
        <v>668</v>
      </c>
      <c r="C14" s="66">
        <v>1285000</v>
      </c>
      <c r="D14" s="66"/>
      <c r="E14" s="70">
        <f t="shared" si="9"/>
        <v>1285000</v>
      </c>
      <c r="F14" s="66"/>
      <c r="G14" s="70">
        <f t="shared" si="10"/>
        <v>1285000</v>
      </c>
      <c r="H14" s="66"/>
      <c r="I14" s="70">
        <f t="shared" si="6"/>
        <v>1285000</v>
      </c>
      <c r="J14" s="66"/>
      <c r="K14" s="70">
        <f t="shared" si="7"/>
        <v>1285000</v>
      </c>
      <c r="L14" s="66"/>
      <c r="M14" s="70">
        <f t="shared" si="8"/>
        <v>1285000</v>
      </c>
      <c r="N14" s="66"/>
      <c r="O14" s="70">
        <f t="shared" si="8"/>
        <v>1285000</v>
      </c>
      <c r="P14" s="66">
        <v>1286000</v>
      </c>
      <c r="Q14" s="63"/>
      <c r="R14" s="115"/>
      <c r="S14" s="66">
        <v>1286000</v>
      </c>
      <c r="T14" s="79">
        <v>1399000</v>
      </c>
      <c r="U14" s="63"/>
      <c r="V14" s="118"/>
      <c r="W14" s="79">
        <v>1399000</v>
      </c>
    </row>
    <row r="15" spans="1:23" ht="84.75" customHeight="1" x14ac:dyDescent="0.25">
      <c r="A15" s="96" t="s">
        <v>568</v>
      </c>
      <c r="B15" s="85" t="s">
        <v>669</v>
      </c>
      <c r="C15" s="74">
        <v>7670000</v>
      </c>
      <c r="D15" s="74"/>
      <c r="E15" s="70">
        <f t="shared" si="9"/>
        <v>7670000</v>
      </c>
      <c r="F15" s="74"/>
      <c r="G15" s="70">
        <f t="shared" si="10"/>
        <v>7670000</v>
      </c>
      <c r="H15" s="74"/>
      <c r="I15" s="70">
        <f t="shared" si="6"/>
        <v>7670000</v>
      </c>
      <c r="J15" s="74">
        <v>-1802000</v>
      </c>
      <c r="K15" s="70">
        <f t="shared" si="7"/>
        <v>5868000</v>
      </c>
      <c r="L15" s="74"/>
      <c r="M15" s="70">
        <f t="shared" si="8"/>
        <v>5868000</v>
      </c>
      <c r="N15" s="74"/>
      <c r="O15" s="70">
        <f t="shared" si="8"/>
        <v>5868000</v>
      </c>
      <c r="P15" s="66">
        <v>8406000</v>
      </c>
      <c r="Q15" s="63"/>
      <c r="R15" s="115"/>
      <c r="S15" s="66">
        <v>8406000</v>
      </c>
      <c r="T15" s="79">
        <v>9146000</v>
      </c>
      <c r="U15" s="63"/>
      <c r="V15" s="118"/>
      <c r="W15" s="79">
        <v>9146000</v>
      </c>
    </row>
    <row r="16" spans="1:23" ht="227.25" customHeight="1" x14ac:dyDescent="0.25">
      <c r="A16" s="96" t="s">
        <v>670</v>
      </c>
      <c r="B16" s="85" t="s">
        <v>672</v>
      </c>
      <c r="C16" s="74">
        <v>7404000</v>
      </c>
      <c r="D16" s="74"/>
      <c r="E16" s="70">
        <f t="shared" si="9"/>
        <v>7404000</v>
      </c>
      <c r="F16" s="74"/>
      <c r="G16" s="70">
        <f t="shared" si="10"/>
        <v>7404000</v>
      </c>
      <c r="H16" s="74"/>
      <c r="I16" s="70">
        <f t="shared" si="6"/>
        <v>7404000</v>
      </c>
      <c r="J16" s="74">
        <v>1360000</v>
      </c>
      <c r="K16" s="70">
        <f t="shared" si="7"/>
        <v>8764000</v>
      </c>
      <c r="L16" s="74">
        <v>850000</v>
      </c>
      <c r="M16" s="70">
        <f t="shared" si="8"/>
        <v>9614000</v>
      </c>
      <c r="N16" s="74"/>
      <c r="O16" s="70">
        <f t="shared" si="8"/>
        <v>9614000</v>
      </c>
      <c r="P16" s="66">
        <v>8071000</v>
      </c>
      <c r="Q16" s="63"/>
      <c r="R16" s="115"/>
      <c r="S16" s="66">
        <v>8071000</v>
      </c>
      <c r="T16" s="79">
        <v>8821000</v>
      </c>
      <c r="U16" s="63"/>
      <c r="V16" s="118"/>
      <c r="W16" s="79">
        <v>8821000</v>
      </c>
    </row>
    <row r="17" spans="1:23" ht="226.5" customHeight="1" x14ac:dyDescent="0.25">
      <c r="A17" s="96" t="s">
        <v>671</v>
      </c>
      <c r="B17" s="85" t="s">
        <v>673</v>
      </c>
      <c r="C17" s="74">
        <v>1992000</v>
      </c>
      <c r="D17" s="74"/>
      <c r="E17" s="70">
        <f t="shared" si="9"/>
        <v>1992000</v>
      </c>
      <c r="F17" s="74"/>
      <c r="G17" s="70">
        <f t="shared" si="10"/>
        <v>1992000</v>
      </c>
      <c r="H17" s="74"/>
      <c r="I17" s="70">
        <f t="shared" si="6"/>
        <v>1992000</v>
      </c>
      <c r="J17" s="74">
        <v>47000</v>
      </c>
      <c r="K17" s="70">
        <f t="shared" si="7"/>
        <v>2039000</v>
      </c>
      <c r="L17" s="74">
        <v>60000</v>
      </c>
      <c r="M17" s="70">
        <f t="shared" si="8"/>
        <v>2099000</v>
      </c>
      <c r="N17" s="74"/>
      <c r="O17" s="70">
        <f t="shared" si="8"/>
        <v>2099000</v>
      </c>
      <c r="P17" s="66">
        <v>2171000</v>
      </c>
      <c r="Q17" s="63"/>
      <c r="R17" s="115"/>
      <c r="S17" s="66">
        <v>2171000</v>
      </c>
      <c r="T17" s="79">
        <v>2373000</v>
      </c>
      <c r="U17" s="63"/>
      <c r="V17" s="118"/>
      <c r="W17" s="79">
        <v>2373000</v>
      </c>
    </row>
    <row r="18" spans="1:23" ht="183.75" customHeight="1" x14ac:dyDescent="0.25">
      <c r="A18" s="96" t="s">
        <v>674</v>
      </c>
      <c r="B18" s="130" t="s">
        <v>675</v>
      </c>
      <c r="C18" s="74">
        <v>1499000</v>
      </c>
      <c r="D18" s="74"/>
      <c r="E18" s="70">
        <f>C18+D18</f>
        <v>1499000</v>
      </c>
      <c r="F18" s="74"/>
      <c r="G18" s="70">
        <f t="shared" si="10"/>
        <v>1499000</v>
      </c>
      <c r="H18" s="74">
        <v>-17000</v>
      </c>
      <c r="I18" s="70">
        <f t="shared" si="6"/>
        <v>1482000</v>
      </c>
      <c r="J18" s="74"/>
      <c r="K18" s="70">
        <f t="shared" si="7"/>
        <v>1482000</v>
      </c>
      <c r="L18" s="74"/>
      <c r="M18" s="70">
        <f t="shared" si="8"/>
        <v>1482000</v>
      </c>
      <c r="N18" s="74"/>
      <c r="O18" s="70">
        <f t="shared" si="8"/>
        <v>1482000</v>
      </c>
      <c r="P18" s="66">
        <v>1634000</v>
      </c>
      <c r="Q18" s="63"/>
      <c r="R18" s="115"/>
      <c r="S18" s="66">
        <v>1634000</v>
      </c>
      <c r="T18" s="79">
        <v>1786000</v>
      </c>
      <c r="U18" s="63"/>
      <c r="V18" s="118"/>
      <c r="W18" s="79">
        <v>1786000</v>
      </c>
    </row>
    <row r="19" spans="1:23" ht="55.5" customHeight="1" x14ac:dyDescent="0.25">
      <c r="A19" s="139" t="s">
        <v>713</v>
      </c>
      <c r="B19" s="138" t="s">
        <v>714</v>
      </c>
      <c r="C19" s="74"/>
      <c r="D19" s="74"/>
      <c r="E19" s="70"/>
      <c r="F19" s="74"/>
      <c r="G19" s="70"/>
      <c r="H19" s="74">
        <v>7000</v>
      </c>
      <c r="I19" s="70">
        <f t="shared" si="6"/>
        <v>7000</v>
      </c>
      <c r="J19" s="74"/>
      <c r="K19" s="70"/>
      <c r="L19" s="74"/>
      <c r="M19" s="70"/>
      <c r="N19" s="74"/>
      <c r="O19" s="70"/>
      <c r="P19" s="66"/>
      <c r="Q19" s="63"/>
      <c r="R19" s="115"/>
      <c r="S19" s="66"/>
      <c r="T19" s="79"/>
      <c r="U19" s="63"/>
      <c r="V19" s="118"/>
      <c r="W19" s="79"/>
    </row>
    <row r="20" spans="1:23" ht="49.5" customHeight="1" x14ac:dyDescent="0.25">
      <c r="A20" s="96" t="s">
        <v>686</v>
      </c>
      <c r="B20" s="130" t="s">
        <v>687</v>
      </c>
      <c r="C20" s="74"/>
      <c r="D20" s="74"/>
      <c r="E20" s="70"/>
      <c r="F20" s="74"/>
      <c r="G20" s="70"/>
      <c r="H20" s="74">
        <v>10000</v>
      </c>
      <c r="I20" s="70">
        <f t="shared" si="6"/>
        <v>10000</v>
      </c>
      <c r="J20" s="74"/>
      <c r="K20" s="70"/>
      <c r="L20" s="74"/>
      <c r="M20" s="70">
        <f t="shared" si="8"/>
        <v>0</v>
      </c>
      <c r="N20" s="74"/>
      <c r="O20" s="70">
        <f t="shared" si="8"/>
        <v>0</v>
      </c>
      <c r="P20" s="66"/>
      <c r="Q20" s="63"/>
      <c r="R20" s="115"/>
      <c r="S20" s="66"/>
      <c r="T20" s="79"/>
      <c r="U20" s="63"/>
      <c r="V20" s="118"/>
      <c r="W20" s="79"/>
    </row>
    <row r="21" spans="1:23" ht="32.25" customHeight="1" x14ac:dyDescent="0.25">
      <c r="A21" s="96" t="s">
        <v>395</v>
      </c>
      <c r="B21" s="86" t="s">
        <v>396</v>
      </c>
      <c r="C21" s="66">
        <f>C22</f>
        <v>9842000</v>
      </c>
      <c r="D21" s="66">
        <f>D22</f>
        <v>0</v>
      </c>
      <c r="E21" s="70">
        <f t="shared" si="9"/>
        <v>9842000</v>
      </c>
      <c r="F21" s="66">
        <f>F22</f>
        <v>0</v>
      </c>
      <c r="G21" s="70">
        <f t="shared" ref="G21:G57" si="11">E21+F21</f>
        <v>9842000</v>
      </c>
      <c r="H21" s="66">
        <f>H22</f>
        <v>0</v>
      </c>
      <c r="I21" s="70">
        <f t="shared" si="6"/>
        <v>9842000</v>
      </c>
      <c r="J21" s="66">
        <f>J22</f>
        <v>0</v>
      </c>
      <c r="K21" s="70">
        <f t="shared" si="7"/>
        <v>9842000</v>
      </c>
      <c r="L21" s="66">
        <f>L22</f>
        <v>0</v>
      </c>
      <c r="M21" s="70">
        <f t="shared" si="8"/>
        <v>9842000</v>
      </c>
      <c r="N21" s="66">
        <f>N22</f>
        <v>0</v>
      </c>
      <c r="O21" s="70">
        <f t="shared" si="8"/>
        <v>9842000</v>
      </c>
      <c r="P21" s="66">
        <f>P22</f>
        <v>9931000</v>
      </c>
      <c r="Q21" s="63"/>
      <c r="R21" s="115"/>
      <c r="S21" s="66">
        <f>S22</f>
        <v>9931000</v>
      </c>
      <c r="T21" s="66">
        <f>T22</f>
        <v>10100000</v>
      </c>
      <c r="U21" s="63"/>
      <c r="V21" s="118"/>
      <c r="W21" s="66">
        <f>W22</f>
        <v>10100000</v>
      </c>
    </row>
    <row r="22" spans="1:23" ht="33" customHeight="1" x14ac:dyDescent="0.25">
      <c r="A22" s="97" t="s">
        <v>397</v>
      </c>
      <c r="B22" s="86" t="s">
        <v>398</v>
      </c>
      <c r="C22" s="66">
        <f>C23+C25+C27+C29</f>
        <v>9842000</v>
      </c>
      <c r="D22" s="66">
        <f>D23+D25+D27+D29</f>
        <v>0</v>
      </c>
      <c r="E22" s="70">
        <f t="shared" si="9"/>
        <v>9842000</v>
      </c>
      <c r="F22" s="66">
        <f>F23+F25+F27+F29</f>
        <v>0</v>
      </c>
      <c r="G22" s="70">
        <f t="shared" si="11"/>
        <v>9842000</v>
      </c>
      <c r="H22" s="66">
        <f>H23+H25+H27+H29</f>
        <v>0</v>
      </c>
      <c r="I22" s="70">
        <f t="shared" si="6"/>
        <v>9842000</v>
      </c>
      <c r="J22" s="66">
        <f>J23+J25+J27+J29</f>
        <v>0</v>
      </c>
      <c r="K22" s="70">
        <f t="shared" si="7"/>
        <v>9842000</v>
      </c>
      <c r="L22" s="66">
        <f>L23+L25+L27+L29</f>
        <v>0</v>
      </c>
      <c r="M22" s="70">
        <f t="shared" si="8"/>
        <v>9842000</v>
      </c>
      <c r="N22" s="66">
        <f>N23+N25+N27+N29</f>
        <v>0</v>
      </c>
      <c r="O22" s="70">
        <f t="shared" si="8"/>
        <v>9842000</v>
      </c>
      <c r="P22" s="66">
        <f>P23+P25+P27+P29</f>
        <v>9931000</v>
      </c>
      <c r="Q22" s="63"/>
      <c r="R22" s="115"/>
      <c r="S22" s="66">
        <f>S23+S25+S27+S29</f>
        <v>9931000</v>
      </c>
      <c r="T22" s="66">
        <f>T23+T25+T27+T29</f>
        <v>10100000</v>
      </c>
      <c r="U22" s="63"/>
      <c r="V22" s="118"/>
      <c r="W22" s="66">
        <f>W23+W25+W27+W29</f>
        <v>10100000</v>
      </c>
    </row>
    <row r="23" spans="1:23" ht="57.75" customHeight="1" x14ac:dyDescent="0.25">
      <c r="A23" s="98" t="s">
        <v>399</v>
      </c>
      <c r="B23" s="87" t="s">
        <v>400</v>
      </c>
      <c r="C23" s="66">
        <f>C24</f>
        <v>5150000</v>
      </c>
      <c r="D23" s="66">
        <f>D24</f>
        <v>0</v>
      </c>
      <c r="E23" s="70">
        <f t="shared" si="9"/>
        <v>5150000</v>
      </c>
      <c r="F23" s="66">
        <f>F24</f>
        <v>0</v>
      </c>
      <c r="G23" s="70">
        <f t="shared" si="11"/>
        <v>5150000</v>
      </c>
      <c r="H23" s="66">
        <f>H24</f>
        <v>0</v>
      </c>
      <c r="I23" s="70">
        <f t="shared" si="6"/>
        <v>5150000</v>
      </c>
      <c r="J23" s="66">
        <f>J24</f>
        <v>0</v>
      </c>
      <c r="K23" s="70">
        <f t="shared" si="7"/>
        <v>5150000</v>
      </c>
      <c r="L23" s="66">
        <f>L24</f>
        <v>-3000</v>
      </c>
      <c r="M23" s="70">
        <f t="shared" si="8"/>
        <v>5147000</v>
      </c>
      <c r="N23" s="66">
        <f>N24</f>
        <v>0</v>
      </c>
      <c r="O23" s="70">
        <f t="shared" si="8"/>
        <v>5147000</v>
      </c>
      <c r="P23" s="66">
        <f t="shared" ref="P23:S23" si="12">P24</f>
        <v>5190000</v>
      </c>
      <c r="Q23" s="63"/>
      <c r="R23" s="115"/>
      <c r="S23" s="66">
        <f t="shared" si="12"/>
        <v>5190000</v>
      </c>
      <c r="T23" s="66">
        <f t="shared" ref="T23:W23" si="13">T24</f>
        <v>5270000</v>
      </c>
      <c r="U23" s="63"/>
      <c r="V23" s="118"/>
      <c r="W23" s="66">
        <f t="shared" si="13"/>
        <v>5270000</v>
      </c>
    </row>
    <row r="24" spans="1:23" ht="87" customHeight="1" x14ac:dyDescent="0.25">
      <c r="A24" s="98" t="s">
        <v>401</v>
      </c>
      <c r="B24" s="87" t="s">
        <v>402</v>
      </c>
      <c r="C24" s="66">
        <v>5150000</v>
      </c>
      <c r="D24" s="66"/>
      <c r="E24" s="70">
        <f t="shared" si="9"/>
        <v>5150000</v>
      </c>
      <c r="F24" s="66"/>
      <c r="G24" s="70">
        <f t="shared" si="11"/>
        <v>5150000</v>
      </c>
      <c r="H24" s="66"/>
      <c r="I24" s="70">
        <f t="shared" si="6"/>
        <v>5150000</v>
      </c>
      <c r="J24" s="66"/>
      <c r="K24" s="70">
        <f t="shared" si="7"/>
        <v>5150000</v>
      </c>
      <c r="L24" s="66">
        <v>-3000</v>
      </c>
      <c r="M24" s="70">
        <f t="shared" si="8"/>
        <v>5147000</v>
      </c>
      <c r="N24" s="66"/>
      <c r="O24" s="70">
        <f t="shared" si="8"/>
        <v>5147000</v>
      </c>
      <c r="P24" s="66">
        <v>5190000</v>
      </c>
      <c r="Q24" s="63"/>
      <c r="R24" s="115"/>
      <c r="S24" s="66">
        <v>5190000</v>
      </c>
      <c r="T24" s="78">
        <v>5270000</v>
      </c>
      <c r="U24" s="63"/>
      <c r="V24" s="68"/>
      <c r="W24" s="78">
        <v>5270000</v>
      </c>
    </row>
    <row r="25" spans="1:23" ht="69" customHeight="1" x14ac:dyDescent="0.25">
      <c r="A25" s="98" t="s">
        <v>403</v>
      </c>
      <c r="B25" s="87" t="s">
        <v>404</v>
      </c>
      <c r="C25" s="66">
        <f>C26</f>
        <v>25000</v>
      </c>
      <c r="D25" s="66">
        <f>D26</f>
        <v>0</v>
      </c>
      <c r="E25" s="70">
        <f t="shared" si="9"/>
        <v>25000</v>
      </c>
      <c r="F25" s="66">
        <f>F26</f>
        <v>0</v>
      </c>
      <c r="G25" s="70">
        <f t="shared" si="11"/>
        <v>25000</v>
      </c>
      <c r="H25" s="66">
        <f>H26</f>
        <v>0</v>
      </c>
      <c r="I25" s="70">
        <f t="shared" si="6"/>
        <v>25000</v>
      </c>
      <c r="J25" s="66">
        <f>J26</f>
        <v>0</v>
      </c>
      <c r="K25" s="70">
        <f t="shared" si="7"/>
        <v>25000</v>
      </c>
      <c r="L25" s="66">
        <f>L26</f>
        <v>3000</v>
      </c>
      <c r="M25" s="70">
        <f t="shared" si="8"/>
        <v>28000</v>
      </c>
      <c r="N25" s="66">
        <f>N26</f>
        <v>0</v>
      </c>
      <c r="O25" s="70">
        <f t="shared" si="8"/>
        <v>28000</v>
      </c>
      <c r="P25" s="66">
        <f t="shared" ref="P25:S25" si="14">P26</f>
        <v>25000</v>
      </c>
      <c r="Q25" s="63"/>
      <c r="R25" s="115"/>
      <c r="S25" s="66">
        <f t="shared" si="14"/>
        <v>25000</v>
      </c>
      <c r="T25" s="66">
        <f t="shared" ref="T25:W25" si="15">T26</f>
        <v>26000</v>
      </c>
      <c r="U25" s="63"/>
      <c r="V25" s="118"/>
      <c r="W25" s="66">
        <f t="shared" si="15"/>
        <v>26000</v>
      </c>
    </row>
    <row r="26" spans="1:23" ht="99.75" customHeight="1" x14ac:dyDescent="0.25">
      <c r="A26" s="98" t="s">
        <v>405</v>
      </c>
      <c r="B26" s="87" t="s">
        <v>406</v>
      </c>
      <c r="C26" s="66">
        <v>25000</v>
      </c>
      <c r="D26" s="66"/>
      <c r="E26" s="70">
        <f t="shared" si="9"/>
        <v>25000</v>
      </c>
      <c r="F26" s="66"/>
      <c r="G26" s="70">
        <f t="shared" si="11"/>
        <v>25000</v>
      </c>
      <c r="H26" s="66"/>
      <c r="I26" s="70">
        <f t="shared" si="6"/>
        <v>25000</v>
      </c>
      <c r="J26" s="66"/>
      <c r="K26" s="70">
        <f t="shared" si="7"/>
        <v>25000</v>
      </c>
      <c r="L26" s="66">
        <v>3000</v>
      </c>
      <c r="M26" s="70">
        <f t="shared" si="8"/>
        <v>28000</v>
      </c>
      <c r="N26" s="66"/>
      <c r="O26" s="70">
        <f t="shared" si="8"/>
        <v>28000</v>
      </c>
      <c r="P26" s="66">
        <v>25000</v>
      </c>
      <c r="Q26" s="63"/>
      <c r="R26" s="115"/>
      <c r="S26" s="66">
        <v>25000</v>
      </c>
      <c r="T26" s="78">
        <v>26000</v>
      </c>
      <c r="U26" s="63"/>
      <c r="V26" s="68"/>
      <c r="W26" s="78">
        <v>26000</v>
      </c>
    </row>
    <row r="27" spans="1:23" ht="50.25" customHeight="1" x14ac:dyDescent="0.25">
      <c r="A27" s="98" t="s">
        <v>407</v>
      </c>
      <c r="B27" s="87" t="s">
        <v>408</v>
      </c>
      <c r="C27" s="66">
        <f>C28</f>
        <v>4982000</v>
      </c>
      <c r="D27" s="66">
        <f>D28</f>
        <v>0</v>
      </c>
      <c r="E27" s="70">
        <f t="shared" si="9"/>
        <v>4982000</v>
      </c>
      <c r="F27" s="66">
        <f>F28</f>
        <v>0</v>
      </c>
      <c r="G27" s="70">
        <f t="shared" si="11"/>
        <v>4982000</v>
      </c>
      <c r="H27" s="66">
        <f>H28</f>
        <v>0</v>
      </c>
      <c r="I27" s="70">
        <f t="shared" si="6"/>
        <v>4982000</v>
      </c>
      <c r="J27" s="66">
        <f>J28</f>
        <v>0</v>
      </c>
      <c r="K27" s="70">
        <f t="shared" si="7"/>
        <v>4982000</v>
      </c>
      <c r="L27" s="66">
        <f>L28</f>
        <v>0</v>
      </c>
      <c r="M27" s="70">
        <f t="shared" si="8"/>
        <v>4982000</v>
      </c>
      <c r="N27" s="66">
        <f>N28</f>
        <v>0</v>
      </c>
      <c r="O27" s="70">
        <f t="shared" si="8"/>
        <v>4982000</v>
      </c>
      <c r="P27" s="66">
        <f t="shared" ref="P27:S27" si="16">P28</f>
        <v>5020000</v>
      </c>
      <c r="Q27" s="63"/>
      <c r="R27" s="115"/>
      <c r="S27" s="66">
        <f t="shared" si="16"/>
        <v>5020000</v>
      </c>
      <c r="T27" s="66">
        <f t="shared" ref="T27:W27" si="17">T28</f>
        <v>5101000</v>
      </c>
      <c r="U27" s="63"/>
      <c r="V27" s="118"/>
      <c r="W27" s="66">
        <f t="shared" si="17"/>
        <v>5101000</v>
      </c>
    </row>
    <row r="28" spans="1:23" s="65" customFormat="1" ht="87" customHeight="1" x14ac:dyDescent="0.25">
      <c r="A28" s="98" t="s">
        <v>409</v>
      </c>
      <c r="B28" s="87" t="s">
        <v>625</v>
      </c>
      <c r="C28" s="66">
        <v>4982000</v>
      </c>
      <c r="D28" s="66"/>
      <c r="E28" s="70">
        <f t="shared" si="9"/>
        <v>4982000</v>
      </c>
      <c r="F28" s="66"/>
      <c r="G28" s="70">
        <f t="shared" si="11"/>
        <v>4982000</v>
      </c>
      <c r="H28" s="66"/>
      <c r="I28" s="70">
        <f t="shared" si="6"/>
        <v>4982000</v>
      </c>
      <c r="J28" s="66"/>
      <c r="K28" s="70">
        <f t="shared" si="7"/>
        <v>4982000</v>
      </c>
      <c r="L28" s="66"/>
      <c r="M28" s="70">
        <f t="shared" si="8"/>
        <v>4982000</v>
      </c>
      <c r="N28" s="66"/>
      <c r="O28" s="70">
        <f t="shared" si="8"/>
        <v>4982000</v>
      </c>
      <c r="P28" s="66">
        <v>5020000</v>
      </c>
      <c r="Q28" s="63"/>
      <c r="R28" s="115"/>
      <c r="S28" s="66">
        <v>5020000</v>
      </c>
      <c r="T28" s="78">
        <v>5101000</v>
      </c>
      <c r="U28" s="63"/>
      <c r="V28" s="68"/>
      <c r="W28" s="78">
        <v>5101000</v>
      </c>
    </row>
    <row r="29" spans="1:23" s="65" customFormat="1" ht="60" customHeight="1" x14ac:dyDescent="0.25">
      <c r="A29" s="98" t="s">
        <v>410</v>
      </c>
      <c r="B29" s="87" t="s">
        <v>411</v>
      </c>
      <c r="C29" s="66">
        <f>C30</f>
        <v>-315000</v>
      </c>
      <c r="D29" s="66">
        <f>D30</f>
        <v>0</v>
      </c>
      <c r="E29" s="70">
        <f t="shared" si="9"/>
        <v>-315000</v>
      </c>
      <c r="F29" s="66">
        <f>F30</f>
        <v>0</v>
      </c>
      <c r="G29" s="70">
        <f t="shared" si="11"/>
        <v>-315000</v>
      </c>
      <c r="H29" s="66">
        <f>H30</f>
        <v>0</v>
      </c>
      <c r="I29" s="70">
        <f t="shared" si="6"/>
        <v>-315000</v>
      </c>
      <c r="J29" s="66">
        <f>J30</f>
        <v>0</v>
      </c>
      <c r="K29" s="70">
        <f t="shared" si="7"/>
        <v>-315000</v>
      </c>
      <c r="L29" s="66">
        <f>L30</f>
        <v>0</v>
      </c>
      <c r="M29" s="70">
        <f t="shared" si="8"/>
        <v>-315000</v>
      </c>
      <c r="N29" s="66">
        <f>N30</f>
        <v>0</v>
      </c>
      <c r="O29" s="70">
        <f t="shared" si="8"/>
        <v>-315000</v>
      </c>
      <c r="P29" s="66">
        <f t="shared" ref="P29:S29" si="18">P30</f>
        <v>-304000</v>
      </c>
      <c r="Q29" s="63"/>
      <c r="R29" s="115"/>
      <c r="S29" s="66">
        <f t="shared" si="18"/>
        <v>-304000</v>
      </c>
      <c r="T29" s="66">
        <f t="shared" ref="T29:W29" si="19">T30</f>
        <v>-297000</v>
      </c>
      <c r="U29" s="63"/>
      <c r="V29" s="118"/>
      <c r="W29" s="66">
        <f t="shared" si="19"/>
        <v>-297000</v>
      </c>
    </row>
    <row r="30" spans="1:23" s="65" customFormat="1" ht="84" customHeight="1" x14ac:dyDescent="0.25">
      <c r="A30" s="98" t="s">
        <v>412</v>
      </c>
      <c r="B30" s="87" t="s">
        <v>413</v>
      </c>
      <c r="C30" s="66">
        <v>-315000</v>
      </c>
      <c r="D30" s="66"/>
      <c r="E30" s="70">
        <f t="shared" si="9"/>
        <v>-315000</v>
      </c>
      <c r="F30" s="66"/>
      <c r="G30" s="70">
        <f t="shared" si="11"/>
        <v>-315000</v>
      </c>
      <c r="H30" s="66"/>
      <c r="I30" s="70">
        <f t="shared" si="6"/>
        <v>-315000</v>
      </c>
      <c r="J30" s="66"/>
      <c r="K30" s="70">
        <f t="shared" si="7"/>
        <v>-315000</v>
      </c>
      <c r="L30" s="66"/>
      <c r="M30" s="70">
        <f t="shared" si="8"/>
        <v>-315000</v>
      </c>
      <c r="N30" s="66"/>
      <c r="O30" s="70">
        <f t="shared" si="8"/>
        <v>-315000</v>
      </c>
      <c r="P30" s="66">
        <v>-304000</v>
      </c>
      <c r="Q30" s="63"/>
      <c r="R30" s="115"/>
      <c r="S30" s="66">
        <v>-304000</v>
      </c>
      <c r="T30" s="78">
        <v>-297000</v>
      </c>
      <c r="U30" s="63"/>
      <c r="V30" s="68"/>
      <c r="W30" s="78">
        <v>-297000</v>
      </c>
    </row>
    <row r="31" spans="1:23" s="65" customFormat="1" ht="21" customHeight="1" x14ac:dyDescent="0.25">
      <c r="A31" s="96" t="s">
        <v>414</v>
      </c>
      <c r="B31" s="85" t="s">
        <v>415</v>
      </c>
      <c r="C31" s="66">
        <f>SUM(C32+C35+C38)</f>
        <v>7738000</v>
      </c>
      <c r="D31" s="66">
        <f>SUM(D32+D35+D38)</f>
        <v>0</v>
      </c>
      <c r="E31" s="70">
        <f t="shared" si="9"/>
        <v>7738000</v>
      </c>
      <c r="F31" s="66">
        <f>SUM(F32+F35+F38)</f>
        <v>0</v>
      </c>
      <c r="G31" s="70">
        <f t="shared" si="11"/>
        <v>7738000</v>
      </c>
      <c r="H31" s="66">
        <f>SUM(H32+H35+H38)</f>
        <v>0</v>
      </c>
      <c r="I31" s="70">
        <f t="shared" si="6"/>
        <v>7738000</v>
      </c>
      <c r="J31" s="66">
        <f>SUM(J32+J35+J38)</f>
        <v>0</v>
      </c>
      <c r="K31" s="70">
        <f t="shared" si="7"/>
        <v>7738000</v>
      </c>
      <c r="L31" s="66">
        <f>SUM(L32+L35+L38)</f>
        <v>-160000</v>
      </c>
      <c r="M31" s="70">
        <f t="shared" si="8"/>
        <v>7578000</v>
      </c>
      <c r="N31" s="66">
        <f>SUM(N32+N35+N38)</f>
        <v>0</v>
      </c>
      <c r="O31" s="70">
        <f t="shared" si="8"/>
        <v>7578000</v>
      </c>
      <c r="P31" s="66">
        <f>SUM(P32+P35+P38)</f>
        <v>7800000</v>
      </c>
      <c r="Q31" s="63"/>
      <c r="R31" s="115"/>
      <c r="S31" s="66">
        <f>SUM(S32+S35+S38)</f>
        <v>7800000</v>
      </c>
      <c r="T31" s="66">
        <f>SUM(T32+T35+T38)</f>
        <v>8175000</v>
      </c>
      <c r="U31" s="63"/>
      <c r="V31" s="118"/>
      <c r="W31" s="66">
        <f>SUM(W32+W35+W38)</f>
        <v>8175000</v>
      </c>
    </row>
    <row r="32" spans="1:23" s="65" customFormat="1" ht="21.75" hidden="1" customHeight="1" x14ac:dyDescent="0.25">
      <c r="A32" s="96" t="s">
        <v>416</v>
      </c>
      <c r="B32" s="85" t="s">
        <v>417</v>
      </c>
      <c r="C32" s="66">
        <f>SUM(C33:C34)</f>
        <v>0</v>
      </c>
      <c r="D32" s="66">
        <f>SUM(D33:D34)</f>
        <v>0</v>
      </c>
      <c r="E32" s="70">
        <f t="shared" si="9"/>
        <v>0</v>
      </c>
      <c r="F32" s="66">
        <f>SUM(F33:F34)</f>
        <v>0</v>
      </c>
      <c r="G32" s="70">
        <f t="shared" si="11"/>
        <v>0</v>
      </c>
      <c r="H32" s="66">
        <f>SUM(H33:H34)</f>
        <v>0</v>
      </c>
      <c r="I32" s="70">
        <f t="shared" si="6"/>
        <v>0</v>
      </c>
      <c r="J32" s="66">
        <f>SUM(J33:J34)</f>
        <v>0</v>
      </c>
      <c r="K32" s="70">
        <f t="shared" si="7"/>
        <v>0</v>
      </c>
      <c r="L32" s="66">
        <f>SUM(L33:L34)</f>
        <v>0</v>
      </c>
      <c r="M32" s="70">
        <f t="shared" si="8"/>
        <v>0</v>
      </c>
      <c r="N32" s="66">
        <f>SUM(N33:N34)</f>
        <v>0</v>
      </c>
      <c r="O32" s="70">
        <f t="shared" si="8"/>
        <v>0</v>
      </c>
      <c r="P32" s="66">
        <f>SUM(P33:P34)</f>
        <v>0</v>
      </c>
      <c r="Q32" s="63"/>
      <c r="R32" s="115"/>
      <c r="S32" s="66">
        <f>SUM(S33:S34)</f>
        <v>0</v>
      </c>
      <c r="T32" s="66">
        <f>SUM(T33:T34)</f>
        <v>0</v>
      </c>
      <c r="U32" s="63"/>
      <c r="V32" s="118"/>
      <c r="W32" s="66">
        <f>SUM(W33:W34)</f>
        <v>0</v>
      </c>
    </row>
    <row r="33" spans="1:23" s="65" customFormat="1" ht="19.5" hidden="1" customHeight="1" x14ac:dyDescent="0.25">
      <c r="A33" s="96" t="s">
        <v>418</v>
      </c>
      <c r="B33" s="85" t="s">
        <v>417</v>
      </c>
      <c r="C33" s="66"/>
      <c r="D33" s="66"/>
      <c r="E33" s="70">
        <f t="shared" si="9"/>
        <v>0</v>
      </c>
      <c r="F33" s="66"/>
      <c r="G33" s="70">
        <f t="shared" si="11"/>
        <v>0</v>
      </c>
      <c r="H33" s="66"/>
      <c r="I33" s="70">
        <f t="shared" si="6"/>
        <v>0</v>
      </c>
      <c r="J33" s="66"/>
      <c r="K33" s="70">
        <f t="shared" si="7"/>
        <v>0</v>
      </c>
      <c r="L33" s="66">
        <v>0</v>
      </c>
      <c r="M33" s="70">
        <f t="shared" si="8"/>
        <v>0</v>
      </c>
      <c r="N33" s="66">
        <v>0</v>
      </c>
      <c r="O33" s="70">
        <f t="shared" si="8"/>
        <v>0</v>
      </c>
      <c r="P33" s="70"/>
      <c r="Q33" s="63"/>
      <c r="R33" s="63"/>
      <c r="S33" s="70"/>
      <c r="T33" s="78"/>
      <c r="U33" s="63"/>
      <c r="V33" s="68"/>
      <c r="W33" s="78"/>
    </row>
    <row r="34" spans="1:23" s="65" customFormat="1" ht="68.25" hidden="1" customHeight="1" x14ac:dyDescent="0.25">
      <c r="A34" s="96" t="s">
        <v>419</v>
      </c>
      <c r="B34" s="85" t="s">
        <v>420</v>
      </c>
      <c r="C34" s="66"/>
      <c r="D34" s="66"/>
      <c r="E34" s="70">
        <f t="shared" si="9"/>
        <v>0</v>
      </c>
      <c r="F34" s="66"/>
      <c r="G34" s="70">
        <f t="shared" si="11"/>
        <v>0</v>
      </c>
      <c r="H34" s="66"/>
      <c r="I34" s="70">
        <f t="shared" si="6"/>
        <v>0</v>
      </c>
      <c r="J34" s="66"/>
      <c r="K34" s="70">
        <f t="shared" si="7"/>
        <v>0</v>
      </c>
      <c r="L34" s="66"/>
      <c r="M34" s="70">
        <f t="shared" si="8"/>
        <v>0</v>
      </c>
      <c r="N34" s="66"/>
      <c r="O34" s="70">
        <f t="shared" si="8"/>
        <v>0</v>
      </c>
      <c r="P34" s="70"/>
      <c r="Q34" s="63"/>
      <c r="R34" s="63"/>
      <c r="S34" s="70"/>
      <c r="T34" s="78"/>
      <c r="U34" s="63"/>
      <c r="V34" s="68"/>
      <c r="W34" s="78"/>
    </row>
    <row r="35" spans="1:23" s="65" customFormat="1" ht="21.75" customHeight="1" x14ac:dyDescent="0.25">
      <c r="A35" s="96" t="s">
        <v>421</v>
      </c>
      <c r="B35" s="85" t="s">
        <v>422</v>
      </c>
      <c r="C35" s="66">
        <f>SUM(C36:C37)</f>
        <v>3310000</v>
      </c>
      <c r="D35" s="66">
        <f>SUM(D36:D37)</f>
        <v>0</v>
      </c>
      <c r="E35" s="70">
        <f t="shared" si="9"/>
        <v>3310000</v>
      </c>
      <c r="F35" s="66">
        <f>SUM(F36:F37)</f>
        <v>0</v>
      </c>
      <c r="G35" s="70">
        <f t="shared" si="11"/>
        <v>3310000</v>
      </c>
      <c r="H35" s="66">
        <f>SUM(H36:H37)</f>
        <v>0</v>
      </c>
      <c r="I35" s="70">
        <f t="shared" si="6"/>
        <v>3310000</v>
      </c>
      <c r="J35" s="66">
        <f>SUM(J36:J37)</f>
        <v>0</v>
      </c>
      <c r="K35" s="70">
        <f t="shared" si="7"/>
        <v>3310000</v>
      </c>
      <c r="L35" s="66">
        <f>SUM(L36:L37)</f>
        <v>-160000</v>
      </c>
      <c r="M35" s="70">
        <f t="shared" si="8"/>
        <v>3150000</v>
      </c>
      <c r="N35" s="66">
        <f>SUM(N36:N37)</f>
        <v>0</v>
      </c>
      <c r="O35" s="70">
        <f t="shared" si="8"/>
        <v>3150000</v>
      </c>
      <c r="P35" s="66">
        <f>SUM(P36:P37)</f>
        <v>3584000</v>
      </c>
      <c r="Q35" s="63"/>
      <c r="R35" s="115"/>
      <c r="S35" s="66">
        <f>SUM(S36:S37)</f>
        <v>3584000</v>
      </c>
      <c r="T35" s="66">
        <f>SUM(T36:T37)</f>
        <v>3896000</v>
      </c>
      <c r="U35" s="63"/>
      <c r="V35" s="118"/>
      <c r="W35" s="66">
        <f>SUM(W36:W37)</f>
        <v>3896000</v>
      </c>
    </row>
    <row r="36" spans="1:23" s="65" customFormat="1" ht="16.5" customHeight="1" x14ac:dyDescent="0.25">
      <c r="A36" s="96" t="s">
        <v>423</v>
      </c>
      <c r="B36" s="85" t="s">
        <v>422</v>
      </c>
      <c r="C36" s="66">
        <v>3310000</v>
      </c>
      <c r="D36" s="66"/>
      <c r="E36" s="70">
        <f t="shared" si="9"/>
        <v>3310000</v>
      </c>
      <c r="F36" s="66"/>
      <c r="G36" s="70">
        <f t="shared" si="11"/>
        <v>3310000</v>
      </c>
      <c r="H36" s="66"/>
      <c r="I36" s="70">
        <f t="shared" si="6"/>
        <v>3310000</v>
      </c>
      <c r="J36" s="66"/>
      <c r="K36" s="70">
        <f t="shared" si="7"/>
        <v>3310000</v>
      </c>
      <c r="L36" s="66">
        <v>-160000</v>
      </c>
      <c r="M36" s="70">
        <f t="shared" si="8"/>
        <v>3150000</v>
      </c>
      <c r="N36" s="66"/>
      <c r="O36" s="70">
        <f t="shared" si="8"/>
        <v>3150000</v>
      </c>
      <c r="P36" s="70">
        <v>3584000</v>
      </c>
      <c r="Q36" s="63"/>
      <c r="R36" s="63"/>
      <c r="S36" s="70">
        <v>3584000</v>
      </c>
      <c r="T36" s="78">
        <v>3896000</v>
      </c>
      <c r="U36" s="63"/>
      <c r="V36" s="68"/>
      <c r="W36" s="78">
        <v>3896000</v>
      </c>
    </row>
    <row r="37" spans="1:23" s="65" customFormat="1" ht="80.25" hidden="1" customHeight="1" x14ac:dyDescent="0.25">
      <c r="A37" s="96" t="s">
        <v>424</v>
      </c>
      <c r="B37" s="85" t="s">
        <v>425</v>
      </c>
      <c r="C37" s="66"/>
      <c r="D37" s="66"/>
      <c r="E37" s="70">
        <f t="shared" si="9"/>
        <v>0</v>
      </c>
      <c r="F37" s="66"/>
      <c r="G37" s="70">
        <f t="shared" si="11"/>
        <v>0</v>
      </c>
      <c r="H37" s="66"/>
      <c r="I37" s="70">
        <f t="shared" si="6"/>
        <v>0</v>
      </c>
      <c r="J37" s="66"/>
      <c r="K37" s="70">
        <f t="shared" si="7"/>
        <v>0</v>
      </c>
      <c r="L37" s="66"/>
      <c r="M37" s="70">
        <f t="shared" si="8"/>
        <v>0</v>
      </c>
      <c r="N37" s="66"/>
      <c r="O37" s="70">
        <f t="shared" si="8"/>
        <v>0</v>
      </c>
      <c r="P37" s="70"/>
      <c r="Q37" s="63"/>
      <c r="R37" s="63"/>
      <c r="S37" s="70"/>
      <c r="T37" s="78"/>
      <c r="U37" s="63"/>
      <c r="V37" s="68"/>
      <c r="W37" s="78"/>
    </row>
    <row r="38" spans="1:23" s="65" customFormat="1" ht="19.5" customHeight="1" x14ac:dyDescent="0.25">
      <c r="A38" s="96" t="s">
        <v>426</v>
      </c>
      <c r="B38" s="85" t="s">
        <v>427</v>
      </c>
      <c r="C38" s="66">
        <f>SUM(C39)</f>
        <v>4428000</v>
      </c>
      <c r="D38" s="66">
        <f>SUM(D39)</f>
        <v>0</v>
      </c>
      <c r="E38" s="70">
        <f t="shared" si="9"/>
        <v>4428000</v>
      </c>
      <c r="F38" s="66">
        <f>SUM(F39)</f>
        <v>0</v>
      </c>
      <c r="G38" s="70">
        <f t="shared" si="11"/>
        <v>4428000</v>
      </c>
      <c r="H38" s="66">
        <f>SUM(H39)</f>
        <v>0</v>
      </c>
      <c r="I38" s="70">
        <f t="shared" si="6"/>
        <v>4428000</v>
      </c>
      <c r="J38" s="66">
        <f>SUM(J39)</f>
        <v>0</v>
      </c>
      <c r="K38" s="70">
        <f t="shared" si="7"/>
        <v>4428000</v>
      </c>
      <c r="L38" s="66">
        <f>SUM(L39)</f>
        <v>0</v>
      </c>
      <c r="M38" s="70">
        <f t="shared" si="8"/>
        <v>4428000</v>
      </c>
      <c r="N38" s="66">
        <f>SUM(N39)</f>
        <v>0</v>
      </c>
      <c r="O38" s="70">
        <f t="shared" si="8"/>
        <v>4428000</v>
      </c>
      <c r="P38" s="66">
        <f>SUM(P39)</f>
        <v>4216000</v>
      </c>
      <c r="Q38" s="63"/>
      <c r="R38" s="115"/>
      <c r="S38" s="66">
        <f>SUM(S39)</f>
        <v>4216000</v>
      </c>
      <c r="T38" s="66">
        <f>SUM(T39)</f>
        <v>4279000</v>
      </c>
      <c r="U38" s="63"/>
      <c r="V38" s="118"/>
      <c r="W38" s="66">
        <f>SUM(W39)</f>
        <v>4279000</v>
      </c>
    </row>
    <row r="39" spans="1:23" s="65" customFormat="1" ht="36" customHeight="1" x14ac:dyDescent="0.25">
      <c r="A39" s="96" t="s">
        <v>428</v>
      </c>
      <c r="B39" s="85" t="s">
        <v>571</v>
      </c>
      <c r="C39" s="66">
        <v>4428000</v>
      </c>
      <c r="D39" s="66"/>
      <c r="E39" s="70">
        <f t="shared" si="9"/>
        <v>4428000</v>
      </c>
      <c r="F39" s="66"/>
      <c r="G39" s="70">
        <f t="shared" si="11"/>
        <v>4428000</v>
      </c>
      <c r="H39" s="66"/>
      <c r="I39" s="70">
        <f t="shared" si="6"/>
        <v>4428000</v>
      </c>
      <c r="J39" s="66"/>
      <c r="K39" s="70">
        <f t="shared" si="7"/>
        <v>4428000</v>
      </c>
      <c r="L39" s="66">
        <v>0</v>
      </c>
      <c r="M39" s="70">
        <f t="shared" si="8"/>
        <v>4428000</v>
      </c>
      <c r="N39" s="66">
        <v>0</v>
      </c>
      <c r="O39" s="70">
        <f t="shared" si="8"/>
        <v>4428000</v>
      </c>
      <c r="P39" s="70">
        <v>4216000</v>
      </c>
      <c r="Q39" s="63"/>
      <c r="R39" s="63"/>
      <c r="S39" s="70">
        <v>4216000</v>
      </c>
      <c r="T39" s="78">
        <v>4279000</v>
      </c>
      <c r="U39" s="63"/>
      <c r="V39" s="68"/>
      <c r="W39" s="78">
        <v>4279000</v>
      </c>
    </row>
    <row r="40" spans="1:23" s="65" customFormat="1" ht="19.5" customHeight="1" x14ac:dyDescent="0.25">
      <c r="A40" s="96" t="s">
        <v>429</v>
      </c>
      <c r="B40" s="85" t="s">
        <v>430</v>
      </c>
      <c r="C40" s="66">
        <f>SUM(C41+C43)</f>
        <v>9807000</v>
      </c>
      <c r="D40" s="66">
        <f>SUM(D41+D43)</f>
        <v>0</v>
      </c>
      <c r="E40" s="70">
        <f t="shared" si="9"/>
        <v>9807000</v>
      </c>
      <c r="F40" s="66">
        <f>SUM(F41+F43)</f>
        <v>0</v>
      </c>
      <c r="G40" s="70">
        <f t="shared" si="11"/>
        <v>9807000</v>
      </c>
      <c r="H40" s="66">
        <f>SUM(H41+H43)</f>
        <v>0</v>
      </c>
      <c r="I40" s="70">
        <f t="shared" si="6"/>
        <v>9807000</v>
      </c>
      <c r="J40" s="66">
        <f>SUM(J41+J43)</f>
        <v>3106000</v>
      </c>
      <c r="K40" s="70">
        <f t="shared" si="7"/>
        <v>12913000</v>
      </c>
      <c r="L40" s="66">
        <f>SUM(L41+L43)</f>
        <v>1826000</v>
      </c>
      <c r="M40" s="70">
        <f t="shared" si="8"/>
        <v>14739000</v>
      </c>
      <c r="N40" s="66">
        <f>SUM(N41+N43)</f>
        <v>0</v>
      </c>
      <c r="O40" s="70">
        <f t="shared" si="8"/>
        <v>14739000</v>
      </c>
      <c r="P40" s="66">
        <f>SUM(P41+P43)</f>
        <v>10258000</v>
      </c>
      <c r="Q40" s="63"/>
      <c r="R40" s="115"/>
      <c r="S40" s="66">
        <f>SUM(S41+S43)</f>
        <v>10258000</v>
      </c>
      <c r="T40" s="66">
        <f>SUM(T41+T43)</f>
        <v>10730000</v>
      </c>
      <c r="U40" s="63"/>
      <c r="V40" s="118"/>
      <c r="W40" s="66">
        <f>SUM(W41+W43)</f>
        <v>10730000</v>
      </c>
    </row>
    <row r="41" spans="1:23" s="65" customFormat="1" ht="16.5" customHeight="1" x14ac:dyDescent="0.25">
      <c r="A41" s="96" t="s">
        <v>431</v>
      </c>
      <c r="B41" s="85" t="s">
        <v>572</v>
      </c>
      <c r="C41" s="66">
        <f>SUM(C42)</f>
        <v>9807000</v>
      </c>
      <c r="D41" s="66">
        <f>SUM(D42)</f>
        <v>0</v>
      </c>
      <c r="E41" s="70">
        <f t="shared" si="9"/>
        <v>9807000</v>
      </c>
      <c r="F41" s="66">
        <f>SUM(F42)</f>
        <v>0</v>
      </c>
      <c r="G41" s="70">
        <f t="shared" si="11"/>
        <v>9807000</v>
      </c>
      <c r="H41" s="66">
        <f>SUM(H42)</f>
        <v>0</v>
      </c>
      <c r="I41" s="70">
        <f t="shared" ref="I41:I72" si="20">G41+H41</f>
        <v>9807000</v>
      </c>
      <c r="J41" s="66">
        <f>SUM(J42)</f>
        <v>3106000</v>
      </c>
      <c r="K41" s="70">
        <f t="shared" ref="K41:K72" si="21">I41+J41</f>
        <v>12913000</v>
      </c>
      <c r="L41" s="66">
        <f>SUM(L42)</f>
        <v>1826000</v>
      </c>
      <c r="M41" s="70">
        <f t="shared" si="8"/>
        <v>14739000</v>
      </c>
      <c r="N41" s="66">
        <f>SUM(N42)</f>
        <v>0</v>
      </c>
      <c r="O41" s="70">
        <f t="shared" si="8"/>
        <v>14739000</v>
      </c>
      <c r="P41" s="66">
        <f>SUM(P42)</f>
        <v>10258000</v>
      </c>
      <c r="Q41" s="63"/>
      <c r="R41" s="115"/>
      <c r="S41" s="66">
        <f>SUM(S42)</f>
        <v>10258000</v>
      </c>
      <c r="T41" s="66">
        <f>SUM(T42)</f>
        <v>10730000</v>
      </c>
      <c r="U41" s="63"/>
      <c r="V41" s="118"/>
      <c r="W41" s="66">
        <f>SUM(W42)</f>
        <v>10730000</v>
      </c>
    </row>
    <row r="42" spans="1:23" s="65" customFormat="1" ht="38.25" customHeight="1" x14ac:dyDescent="0.25">
      <c r="A42" s="96" t="s">
        <v>432</v>
      </c>
      <c r="B42" s="85" t="s">
        <v>573</v>
      </c>
      <c r="C42" s="66">
        <v>9807000</v>
      </c>
      <c r="D42" s="66"/>
      <c r="E42" s="70">
        <f t="shared" si="9"/>
        <v>9807000</v>
      </c>
      <c r="F42" s="66"/>
      <c r="G42" s="70">
        <f t="shared" si="11"/>
        <v>9807000</v>
      </c>
      <c r="H42" s="66"/>
      <c r="I42" s="70">
        <f t="shared" si="20"/>
        <v>9807000</v>
      </c>
      <c r="J42" s="66">
        <v>3106000</v>
      </c>
      <c r="K42" s="70">
        <f t="shared" si="21"/>
        <v>12913000</v>
      </c>
      <c r="L42" s="66">
        <v>1826000</v>
      </c>
      <c r="M42" s="70">
        <f t="shared" si="8"/>
        <v>14739000</v>
      </c>
      <c r="N42" s="66"/>
      <c r="O42" s="70">
        <f t="shared" si="8"/>
        <v>14739000</v>
      </c>
      <c r="P42" s="70">
        <v>10258000</v>
      </c>
      <c r="Q42" s="63"/>
      <c r="R42" s="63"/>
      <c r="S42" s="70">
        <v>10258000</v>
      </c>
      <c r="T42" s="78">
        <v>10730000</v>
      </c>
      <c r="U42" s="63"/>
      <c r="V42" s="68"/>
      <c r="W42" s="78">
        <v>10730000</v>
      </c>
    </row>
    <row r="43" spans="1:23" s="65" customFormat="1" ht="39" hidden="1" customHeight="1" x14ac:dyDescent="0.25">
      <c r="A43" s="99" t="s">
        <v>433</v>
      </c>
      <c r="B43" s="88" t="s">
        <v>434</v>
      </c>
      <c r="C43" s="66">
        <f>C44</f>
        <v>0</v>
      </c>
      <c r="D43" s="66">
        <f>D44</f>
        <v>0</v>
      </c>
      <c r="E43" s="70">
        <f t="shared" si="9"/>
        <v>0</v>
      </c>
      <c r="F43" s="66">
        <f>F44</f>
        <v>0</v>
      </c>
      <c r="G43" s="70">
        <f t="shared" si="11"/>
        <v>0</v>
      </c>
      <c r="H43" s="66">
        <f>H44</f>
        <v>0</v>
      </c>
      <c r="I43" s="70">
        <f t="shared" si="20"/>
        <v>0</v>
      </c>
      <c r="J43" s="66">
        <f>J44</f>
        <v>0</v>
      </c>
      <c r="K43" s="70">
        <f t="shared" si="21"/>
        <v>0</v>
      </c>
      <c r="L43" s="66">
        <f>L44</f>
        <v>0</v>
      </c>
      <c r="M43" s="70">
        <f t="shared" si="8"/>
        <v>0</v>
      </c>
      <c r="N43" s="66">
        <f>N44</f>
        <v>0</v>
      </c>
      <c r="O43" s="70">
        <f t="shared" si="8"/>
        <v>0</v>
      </c>
      <c r="P43" s="66">
        <f>SUM(P44)</f>
        <v>0</v>
      </c>
      <c r="Q43" s="63"/>
      <c r="R43" s="115"/>
      <c r="S43" s="66">
        <f>SUM(S44)</f>
        <v>0</v>
      </c>
      <c r="T43" s="66">
        <f>SUM(T44)</f>
        <v>0</v>
      </c>
      <c r="U43" s="63"/>
      <c r="V43" s="118"/>
      <c r="W43" s="66">
        <f>SUM(W44)</f>
        <v>0</v>
      </c>
    </row>
    <row r="44" spans="1:23" s="65" customFormat="1" ht="19.5" hidden="1" customHeight="1" x14ac:dyDescent="0.25">
      <c r="A44" s="99" t="s">
        <v>435</v>
      </c>
      <c r="B44" s="88" t="s">
        <v>436</v>
      </c>
      <c r="C44" s="66"/>
      <c r="D44" s="66"/>
      <c r="E44" s="70">
        <f t="shared" si="9"/>
        <v>0</v>
      </c>
      <c r="F44" s="66"/>
      <c r="G44" s="70">
        <f t="shared" si="11"/>
        <v>0</v>
      </c>
      <c r="H44" s="66"/>
      <c r="I44" s="70">
        <f t="shared" si="20"/>
        <v>0</v>
      </c>
      <c r="J44" s="66"/>
      <c r="K44" s="70">
        <f t="shared" si="21"/>
        <v>0</v>
      </c>
      <c r="L44" s="66"/>
      <c r="M44" s="70">
        <f t="shared" si="8"/>
        <v>0</v>
      </c>
      <c r="N44" s="66"/>
      <c r="O44" s="70">
        <f t="shared" si="8"/>
        <v>0</v>
      </c>
      <c r="P44" s="66"/>
      <c r="Q44" s="63"/>
      <c r="R44" s="115"/>
      <c r="S44" s="66"/>
      <c r="T44" s="78"/>
      <c r="U44" s="63"/>
      <c r="V44" s="68"/>
      <c r="W44" s="78"/>
    </row>
    <row r="45" spans="1:23" s="65" customFormat="1" ht="37.5" hidden="1" customHeight="1" x14ac:dyDescent="0.25">
      <c r="A45" s="96" t="s">
        <v>574</v>
      </c>
      <c r="B45" s="85" t="s">
        <v>575</v>
      </c>
      <c r="C45" s="66">
        <f>SUM(C46+C48)</f>
        <v>0</v>
      </c>
      <c r="D45" s="66">
        <f>SUM(D46+D48)</f>
        <v>0</v>
      </c>
      <c r="E45" s="70">
        <f t="shared" si="9"/>
        <v>0</v>
      </c>
      <c r="F45" s="66">
        <f>SUM(F46+F48)</f>
        <v>0</v>
      </c>
      <c r="G45" s="70">
        <f t="shared" si="11"/>
        <v>0</v>
      </c>
      <c r="H45" s="66">
        <f>SUM(H46+H48)</f>
        <v>0</v>
      </c>
      <c r="I45" s="70">
        <f t="shared" si="20"/>
        <v>0</v>
      </c>
      <c r="J45" s="66">
        <f>SUM(J46+J48)</f>
        <v>0</v>
      </c>
      <c r="K45" s="70">
        <f t="shared" si="21"/>
        <v>0</v>
      </c>
      <c r="L45" s="66">
        <f>SUM(L46+L48)</f>
        <v>0</v>
      </c>
      <c r="M45" s="70">
        <f t="shared" si="8"/>
        <v>0</v>
      </c>
      <c r="N45" s="66">
        <f>SUM(N46+N48)</f>
        <v>0</v>
      </c>
      <c r="O45" s="70">
        <f t="shared" si="8"/>
        <v>0</v>
      </c>
      <c r="P45" s="66">
        <f>SUM(P46+P48)</f>
        <v>0</v>
      </c>
      <c r="Q45" s="63"/>
      <c r="R45" s="115"/>
      <c r="S45" s="66">
        <f>SUM(S46+S48)</f>
        <v>0</v>
      </c>
      <c r="T45" s="78"/>
      <c r="U45" s="63"/>
      <c r="V45" s="68"/>
      <c r="W45" s="78"/>
    </row>
    <row r="46" spans="1:23" s="65" customFormat="1" ht="66" hidden="1" customHeight="1" x14ac:dyDescent="0.25">
      <c r="A46" s="96" t="s">
        <v>576</v>
      </c>
      <c r="B46" s="85" t="s">
        <v>577</v>
      </c>
      <c r="C46" s="66">
        <f>SUM(C47)</f>
        <v>0</v>
      </c>
      <c r="D46" s="66">
        <f>SUM(D47)</f>
        <v>0</v>
      </c>
      <c r="E46" s="70">
        <f t="shared" si="9"/>
        <v>0</v>
      </c>
      <c r="F46" s="66">
        <f>SUM(F47)</f>
        <v>0</v>
      </c>
      <c r="G46" s="70">
        <f t="shared" si="11"/>
        <v>0</v>
      </c>
      <c r="H46" s="66">
        <f>SUM(H47)</f>
        <v>0</v>
      </c>
      <c r="I46" s="70">
        <f t="shared" si="20"/>
        <v>0</v>
      </c>
      <c r="J46" s="66">
        <f>SUM(J47)</f>
        <v>0</v>
      </c>
      <c r="K46" s="70">
        <f t="shared" si="21"/>
        <v>0</v>
      </c>
      <c r="L46" s="66">
        <f>SUM(L47)</f>
        <v>0</v>
      </c>
      <c r="M46" s="70">
        <f t="shared" si="8"/>
        <v>0</v>
      </c>
      <c r="N46" s="66">
        <f>SUM(N47)</f>
        <v>0</v>
      </c>
      <c r="O46" s="70">
        <f t="shared" si="8"/>
        <v>0</v>
      </c>
      <c r="P46" s="66">
        <f>SUM(P47)</f>
        <v>0</v>
      </c>
      <c r="Q46" s="63"/>
      <c r="R46" s="115"/>
      <c r="S46" s="66">
        <f>SUM(S47)</f>
        <v>0</v>
      </c>
      <c r="T46" s="78"/>
      <c r="U46" s="63"/>
      <c r="V46" s="68"/>
      <c r="W46" s="78"/>
    </row>
    <row r="47" spans="1:23" s="65" customFormat="1" ht="51" hidden="1" customHeight="1" x14ac:dyDescent="0.25">
      <c r="A47" s="96" t="s">
        <v>578</v>
      </c>
      <c r="B47" s="85" t="s">
        <v>579</v>
      </c>
      <c r="C47" s="66"/>
      <c r="D47" s="66"/>
      <c r="E47" s="70">
        <f t="shared" si="9"/>
        <v>0</v>
      </c>
      <c r="F47" s="66"/>
      <c r="G47" s="70">
        <f t="shared" si="11"/>
        <v>0</v>
      </c>
      <c r="H47" s="66"/>
      <c r="I47" s="70">
        <f t="shared" si="20"/>
        <v>0</v>
      </c>
      <c r="J47" s="66"/>
      <c r="K47" s="70">
        <f t="shared" si="21"/>
        <v>0</v>
      </c>
      <c r="L47" s="66"/>
      <c r="M47" s="70">
        <f t="shared" si="8"/>
        <v>0</v>
      </c>
      <c r="N47" s="66"/>
      <c r="O47" s="70">
        <f t="shared" si="8"/>
        <v>0</v>
      </c>
      <c r="P47" s="70"/>
      <c r="Q47" s="63"/>
      <c r="R47" s="63"/>
      <c r="S47" s="70"/>
      <c r="T47" s="78"/>
      <c r="U47" s="63"/>
      <c r="V47" s="68"/>
      <c r="W47" s="78"/>
    </row>
    <row r="48" spans="1:23" s="65" customFormat="1" ht="84.75" hidden="1" customHeight="1" x14ac:dyDescent="0.25">
      <c r="A48" s="100" t="s">
        <v>580</v>
      </c>
      <c r="B48" s="86" t="s">
        <v>581</v>
      </c>
      <c r="C48" s="66">
        <f>SUM(C49+C51)</f>
        <v>0</v>
      </c>
      <c r="D48" s="66">
        <f>SUM(D49+D51)</f>
        <v>0</v>
      </c>
      <c r="E48" s="70">
        <f t="shared" si="9"/>
        <v>0</v>
      </c>
      <c r="F48" s="66">
        <f>SUM(F49+F51)</f>
        <v>0</v>
      </c>
      <c r="G48" s="70">
        <f t="shared" si="11"/>
        <v>0</v>
      </c>
      <c r="H48" s="66">
        <f>SUM(H49+H51)</f>
        <v>0</v>
      </c>
      <c r="I48" s="70">
        <f t="shared" si="20"/>
        <v>0</v>
      </c>
      <c r="J48" s="66">
        <f>SUM(J49+J51)</f>
        <v>0</v>
      </c>
      <c r="K48" s="70">
        <f t="shared" si="21"/>
        <v>0</v>
      </c>
      <c r="L48" s="66">
        <f>SUM(L49+L51)</f>
        <v>0</v>
      </c>
      <c r="M48" s="70">
        <f t="shared" si="8"/>
        <v>0</v>
      </c>
      <c r="N48" s="66">
        <f>SUM(N49+N51)</f>
        <v>0</v>
      </c>
      <c r="O48" s="70">
        <f t="shared" si="8"/>
        <v>0</v>
      </c>
      <c r="P48" s="66">
        <f>SUM(P49+P51)</f>
        <v>0</v>
      </c>
      <c r="Q48" s="63"/>
      <c r="R48" s="115"/>
      <c r="S48" s="66">
        <f>SUM(S49+S51)</f>
        <v>0</v>
      </c>
      <c r="T48" s="78"/>
      <c r="U48" s="63"/>
      <c r="V48" s="68"/>
      <c r="W48" s="78"/>
    </row>
    <row r="49" spans="1:23" s="65" customFormat="1" ht="74.25" hidden="1" customHeight="1" x14ac:dyDescent="0.25">
      <c r="A49" s="100" t="s">
        <v>582</v>
      </c>
      <c r="B49" s="86" t="s">
        <v>583</v>
      </c>
      <c r="C49" s="66">
        <f>SUM(C50)</f>
        <v>0</v>
      </c>
      <c r="D49" s="66">
        <f>SUM(D50)</f>
        <v>0</v>
      </c>
      <c r="E49" s="70">
        <f t="shared" si="9"/>
        <v>0</v>
      </c>
      <c r="F49" s="66">
        <f>SUM(F50)</f>
        <v>0</v>
      </c>
      <c r="G49" s="70">
        <f t="shared" si="11"/>
        <v>0</v>
      </c>
      <c r="H49" s="66">
        <f>SUM(H50)</f>
        <v>0</v>
      </c>
      <c r="I49" s="70">
        <f t="shared" si="20"/>
        <v>0</v>
      </c>
      <c r="J49" s="66">
        <f>SUM(J50)</f>
        <v>0</v>
      </c>
      <c r="K49" s="70">
        <f t="shared" si="21"/>
        <v>0</v>
      </c>
      <c r="L49" s="66">
        <f>SUM(L50)</f>
        <v>0</v>
      </c>
      <c r="M49" s="70">
        <f t="shared" si="8"/>
        <v>0</v>
      </c>
      <c r="N49" s="66">
        <f>SUM(N50)</f>
        <v>0</v>
      </c>
      <c r="O49" s="70">
        <f t="shared" si="8"/>
        <v>0</v>
      </c>
      <c r="P49" s="66">
        <f>SUM(P50)</f>
        <v>0</v>
      </c>
      <c r="Q49" s="63"/>
      <c r="R49" s="115"/>
      <c r="S49" s="66">
        <f>SUM(S50)</f>
        <v>0</v>
      </c>
      <c r="T49" s="78"/>
      <c r="U49" s="63"/>
      <c r="V49" s="68"/>
      <c r="W49" s="78"/>
    </row>
    <row r="50" spans="1:23" s="65" customFormat="1" ht="32.25" hidden="1" customHeight="1" x14ac:dyDescent="0.25">
      <c r="A50" s="100" t="s">
        <v>584</v>
      </c>
      <c r="B50" s="89" t="s">
        <v>585</v>
      </c>
      <c r="C50" s="66"/>
      <c r="D50" s="66"/>
      <c r="E50" s="70">
        <f t="shared" si="9"/>
        <v>0</v>
      </c>
      <c r="F50" s="66"/>
      <c r="G50" s="70">
        <f t="shared" si="11"/>
        <v>0</v>
      </c>
      <c r="H50" s="66"/>
      <c r="I50" s="70">
        <f t="shared" si="20"/>
        <v>0</v>
      </c>
      <c r="J50" s="66"/>
      <c r="K50" s="70">
        <f t="shared" si="21"/>
        <v>0</v>
      </c>
      <c r="L50" s="66"/>
      <c r="M50" s="70">
        <f t="shared" si="8"/>
        <v>0</v>
      </c>
      <c r="N50" s="66"/>
      <c r="O50" s="70">
        <f t="shared" si="8"/>
        <v>0</v>
      </c>
      <c r="P50" s="66"/>
      <c r="Q50" s="63"/>
      <c r="R50" s="115"/>
      <c r="S50" s="66"/>
      <c r="T50" s="78"/>
      <c r="U50" s="63"/>
      <c r="V50" s="68"/>
      <c r="W50" s="78"/>
    </row>
    <row r="51" spans="1:23" s="65" customFormat="1" ht="39" hidden="1" customHeight="1" x14ac:dyDescent="0.25">
      <c r="A51" s="100" t="s">
        <v>586</v>
      </c>
      <c r="B51" s="89" t="s">
        <v>587</v>
      </c>
      <c r="C51" s="66">
        <f>SUM(C52)</f>
        <v>0</v>
      </c>
      <c r="D51" s="66">
        <f>SUM(D52)</f>
        <v>0</v>
      </c>
      <c r="E51" s="70">
        <f t="shared" si="9"/>
        <v>0</v>
      </c>
      <c r="F51" s="66">
        <f>SUM(F52)</f>
        <v>0</v>
      </c>
      <c r="G51" s="70">
        <f t="shared" si="11"/>
        <v>0</v>
      </c>
      <c r="H51" s="66">
        <f>SUM(H52)</f>
        <v>0</v>
      </c>
      <c r="I51" s="70">
        <f t="shared" si="20"/>
        <v>0</v>
      </c>
      <c r="J51" s="66">
        <f>SUM(J52)</f>
        <v>0</v>
      </c>
      <c r="K51" s="70">
        <f t="shared" si="21"/>
        <v>0</v>
      </c>
      <c r="L51" s="66">
        <f>SUM(L52)</f>
        <v>0</v>
      </c>
      <c r="M51" s="70">
        <f t="shared" si="8"/>
        <v>0</v>
      </c>
      <c r="N51" s="66">
        <f>SUM(N52)</f>
        <v>0</v>
      </c>
      <c r="O51" s="70">
        <f t="shared" si="8"/>
        <v>0</v>
      </c>
      <c r="P51" s="66">
        <f>SUM(P52)</f>
        <v>0</v>
      </c>
      <c r="Q51" s="63"/>
      <c r="R51" s="115"/>
      <c r="S51" s="66">
        <f>SUM(S52)</f>
        <v>0</v>
      </c>
      <c r="T51" s="78"/>
      <c r="U51" s="63"/>
      <c r="V51" s="68"/>
      <c r="W51" s="78"/>
    </row>
    <row r="52" spans="1:23" s="65" customFormat="1" ht="3" hidden="1" customHeight="1" x14ac:dyDescent="0.25">
      <c r="A52" s="101" t="s">
        <v>588</v>
      </c>
      <c r="B52" s="90" t="s">
        <v>589</v>
      </c>
      <c r="C52" s="66"/>
      <c r="D52" s="66"/>
      <c r="E52" s="70">
        <f t="shared" si="9"/>
        <v>0</v>
      </c>
      <c r="F52" s="66"/>
      <c r="G52" s="70">
        <f t="shared" si="11"/>
        <v>0</v>
      </c>
      <c r="H52" s="66"/>
      <c r="I52" s="70">
        <f t="shared" si="20"/>
        <v>0</v>
      </c>
      <c r="J52" s="66"/>
      <c r="K52" s="70">
        <f t="shared" si="21"/>
        <v>0</v>
      </c>
      <c r="L52" s="66"/>
      <c r="M52" s="70">
        <f t="shared" si="8"/>
        <v>0</v>
      </c>
      <c r="N52" s="66"/>
      <c r="O52" s="70">
        <f t="shared" si="8"/>
        <v>0</v>
      </c>
      <c r="P52" s="66"/>
      <c r="Q52" s="63"/>
      <c r="R52" s="115"/>
      <c r="S52" s="66"/>
      <c r="T52" s="78"/>
      <c r="U52" s="63"/>
      <c r="V52" s="68"/>
      <c r="W52" s="78"/>
    </row>
    <row r="53" spans="1:23" s="65" customFormat="1" ht="33" customHeight="1" x14ac:dyDescent="0.25">
      <c r="A53" s="96" t="s">
        <v>437</v>
      </c>
      <c r="B53" s="85" t="s">
        <v>438</v>
      </c>
      <c r="C53" s="66">
        <f>C54+C64</f>
        <v>7243000</v>
      </c>
      <c r="D53" s="66">
        <f>D54+D64</f>
        <v>0</v>
      </c>
      <c r="E53" s="70">
        <f t="shared" si="9"/>
        <v>7243000</v>
      </c>
      <c r="F53" s="66">
        <f>F54+F64</f>
        <v>0</v>
      </c>
      <c r="G53" s="70">
        <f t="shared" si="11"/>
        <v>7243000</v>
      </c>
      <c r="H53" s="66">
        <f>H54+H64</f>
        <v>0</v>
      </c>
      <c r="I53" s="70">
        <f t="shared" si="20"/>
        <v>7243000</v>
      </c>
      <c r="J53" s="66">
        <f>J54+J64</f>
        <v>0</v>
      </c>
      <c r="K53" s="70">
        <f t="shared" si="21"/>
        <v>7243000</v>
      </c>
      <c r="L53" s="66">
        <f>L54+L64</f>
        <v>-1511200</v>
      </c>
      <c r="M53" s="70">
        <f t="shared" si="8"/>
        <v>5731800</v>
      </c>
      <c r="N53" s="66">
        <f>N54+N64</f>
        <v>-1606000</v>
      </c>
      <c r="O53" s="70">
        <f t="shared" si="8"/>
        <v>4125800</v>
      </c>
      <c r="P53" s="66">
        <f>P54+P64</f>
        <v>6729000</v>
      </c>
      <c r="Q53" s="63"/>
      <c r="R53" s="115"/>
      <c r="S53" s="66">
        <f>S54+S64</f>
        <v>6729000</v>
      </c>
      <c r="T53" s="66">
        <f>T54+T64</f>
        <v>6431000</v>
      </c>
      <c r="U53" s="63"/>
      <c r="V53" s="118"/>
      <c r="W53" s="66">
        <f>W54+W64</f>
        <v>6431000</v>
      </c>
    </row>
    <row r="54" spans="1:23" s="65" customFormat="1" ht="70.5" customHeight="1" x14ac:dyDescent="0.25">
      <c r="A54" s="96" t="s">
        <v>439</v>
      </c>
      <c r="B54" s="85" t="s">
        <v>590</v>
      </c>
      <c r="C54" s="66">
        <f>C55+C60+C58</f>
        <v>6644000</v>
      </c>
      <c r="D54" s="66">
        <f>D55+D60</f>
        <v>0</v>
      </c>
      <c r="E54" s="70">
        <f>C54+D54</f>
        <v>6644000</v>
      </c>
      <c r="F54" s="66">
        <f>F55+F60</f>
        <v>0</v>
      </c>
      <c r="G54" s="70">
        <f t="shared" si="11"/>
        <v>6644000</v>
      </c>
      <c r="H54" s="66">
        <f>H55+H60+H58</f>
        <v>0</v>
      </c>
      <c r="I54" s="70">
        <f t="shared" si="20"/>
        <v>6644000</v>
      </c>
      <c r="J54" s="66"/>
      <c r="K54" s="70">
        <f t="shared" si="21"/>
        <v>6644000</v>
      </c>
      <c r="L54" s="66">
        <f>L55+L60</f>
        <v>-1511200</v>
      </c>
      <c r="M54" s="70">
        <f t="shared" si="8"/>
        <v>5132800</v>
      </c>
      <c r="N54" s="66">
        <f>N55+N60</f>
        <v>-1606000</v>
      </c>
      <c r="O54" s="70">
        <f t="shared" si="8"/>
        <v>3526800</v>
      </c>
      <c r="P54" s="66">
        <f>P55+P60+P58</f>
        <v>6109000</v>
      </c>
      <c r="Q54" s="66">
        <f t="shared" ref="Q54:T54" si="22">Q55+Q60+Q58</f>
        <v>0</v>
      </c>
      <c r="R54" s="66">
        <f t="shared" si="22"/>
        <v>0</v>
      </c>
      <c r="S54" s="66">
        <f>S55+S60+S58</f>
        <v>6109000</v>
      </c>
      <c r="T54" s="66">
        <f t="shared" si="22"/>
        <v>5793000</v>
      </c>
      <c r="U54" s="63"/>
      <c r="V54" s="118"/>
      <c r="W54" s="66">
        <f t="shared" ref="W54" si="23">W55+W60+W58</f>
        <v>5793000</v>
      </c>
    </row>
    <row r="55" spans="1:23" s="65" customFormat="1" ht="61.5" customHeight="1" x14ac:dyDescent="0.25">
      <c r="A55" s="96" t="s">
        <v>440</v>
      </c>
      <c r="B55" s="85" t="s">
        <v>591</v>
      </c>
      <c r="C55" s="66">
        <f>C56+C57</f>
        <v>6635900</v>
      </c>
      <c r="D55" s="66">
        <f>D56+D57</f>
        <v>0</v>
      </c>
      <c r="E55" s="70">
        <f t="shared" si="9"/>
        <v>6635900</v>
      </c>
      <c r="F55" s="66">
        <f>F56+F57</f>
        <v>0</v>
      </c>
      <c r="G55" s="70">
        <f t="shared" si="11"/>
        <v>6635900</v>
      </c>
      <c r="H55" s="66">
        <f>H56+H57</f>
        <v>0</v>
      </c>
      <c r="I55" s="70">
        <f t="shared" si="20"/>
        <v>6635900</v>
      </c>
      <c r="J55" s="66">
        <f>J56+J57</f>
        <v>0</v>
      </c>
      <c r="K55" s="70">
        <f t="shared" si="21"/>
        <v>6635900</v>
      </c>
      <c r="L55" s="66">
        <f>L56+L57</f>
        <v>-1510600</v>
      </c>
      <c r="M55" s="70">
        <f t="shared" si="8"/>
        <v>5125300</v>
      </c>
      <c r="N55" s="66">
        <f>N56+N57</f>
        <v>-1606000</v>
      </c>
      <c r="O55" s="70">
        <f t="shared" si="8"/>
        <v>3519300</v>
      </c>
      <c r="P55" s="66">
        <f t="shared" ref="P55" si="24">P56+P57</f>
        <v>6100900</v>
      </c>
      <c r="Q55" s="63"/>
      <c r="R55" s="115"/>
      <c r="S55" s="66">
        <f t="shared" ref="S55" si="25">S56+S57</f>
        <v>6100900</v>
      </c>
      <c r="T55" s="66">
        <f t="shared" ref="T55" si="26">T56+T57</f>
        <v>5784900</v>
      </c>
      <c r="U55" s="63"/>
      <c r="V55" s="118"/>
      <c r="W55" s="66">
        <f t="shared" ref="W55" si="27">W56+W57</f>
        <v>5784900</v>
      </c>
    </row>
    <row r="56" spans="1:23" s="65" customFormat="1" ht="87" customHeight="1" x14ac:dyDescent="0.25">
      <c r="A56" s="96" t="s">
        <v>441</v>
      </c>
      <c r="B56" s="85" t="s">
        <v>442</v>
      </c>
      <c r="C56" s="66">
        <v>3825900</v>
      </c>
      <c r="D56" s="66"/>
      <c r="E56" s="70">
        <f t="shared" si="9"/>
        <v>3825900</v>
      </c>
      <c r="F56" s="66"/>
      <c r="G56" s="70">
        <f t="shared" si="11"/>
        <v>3825900</v>
      </c>
      <c r="H56" s="66"/>
      <c r="I56" s="70">
        <f t="shared" si="20"/>
        <v>3825900</v>
      </c>
      <c r="J56" s="66"/>
      <c r="K56" s="70">
        <f t="shared" si="21"/>
        <v>3825900</v>
      </c>
      <c r="L56" s="66">
        <v>-1010600</v>
      </c>
      <c r="M56" s="70">
        <f t="shared" si="8"/>
        <v>2815300</v>
      </c>
      <c r="N56" s="66">
        <v>-1406000</v>
      </c>
      <c r="O56" s="70">
        <f t="shared" si="8"/>
        <v>1409300</v>
      </c>
      <c r="P56" s="66">
        <v>3555900</v>
      </c>
      <c r="Q56" s="63"/>
      <c r="R56" s="115"/>
      <c r="S56" s="66">
        <v>3555900</v>
      </c>
      <c r="T56" s="66">
        <v>3445900</v>
      </c>
      <c r="U56" s="63"/>
      <c r="V56" s="118"/>
      <c r="W56" s="66">
        <v>3445900</v>
      </c>
    </row>
    <row r="57" spans="1:23" s="65" customFormat="1" ht="63.75" customHeight="1" x14ac:dyDescent="0.25">
      <c r="A57" s="96" t="s">
        <v>443</v>
      </c>
      <c r="B57" s="85" t="s">
        <v>444</v>
      </c>
      <c r="C57" s="66">
        <v>2810000</v>
      </c>
      <c r="D57" s="66"/>
      <c r="E57" s="70">
        <f t="shared" si="9"/>
        <v>2810000</v>
      </c>
      <c r="F57" s="66"/>
      <c r="G57" s="70">
        <f t="shared" si="11"/>
        <v>2810000</v>
      </c>
      <c r="H57" s="66"/>
      <c r="I57" s="70">
        <f t="shared" si="20"/>
        <v>2810000</v>
      </c>
      <c r="J57" s="66"/>
      <c r="K57" s="70">
        <f t="shared" si="21"/>
        <v>2810000</v>
      </c>
      <c r="L57" s="66">
        <v>-500000</v>
      </c>
      <c r="M57" s="70">
        <f t="shared" si="8"/>
        <v>2310000</v>
      </c>
      <c r="N57" s="66">
        <v>-200000</v>
      </c>
      <c r="O57" s="70">
        <f t="shared" si="8"/>
        <v>2110000</v>
      </c>
      <c r="P57" s="66">
        <v>2545000</v>
      </c>
      <c r="Q57" s="63"/>
      <c r="R57" s="115"/>
      <c r="S57" s="66">
        <v>2545000</v>
      </c>
      <c r="T57" s="78">
        <v>2339000</v>
      </c>
      <c r="U57" s="63"/>
      <c r="V57" s="68"/>
      <c r="W57" s="78">
        <v>2339000</v>
      </c>
    </row>
    <row r="58" spans="1:23" s="65" customFormat="1" ht="63.75" customHeight="1" x14ac:dyDescent="0.25">
      <c r="A58" s="96" t="s">
        <v>676</v>
      </c>
      <c r="B58" s="130" t="s">
        <v>677</v>
      </c>
      <c r="C58" s="66">
        <f>C59</f>
        <v>7400</v>
      </c>
      <c r="D58" s="66">
        <f>D59</f>
        <v>0</v>
      </c>
      <c r="E58" s="70">
        <f>E59</f>
        <v>7400</v>
      </c>
      <c r="F58" s="70">
        <f t="shared" ref="F58:W58" si="28">F59</f>
        <v>0</v>
      </c>
      <c r="G58" s="70">
        <f t="shared" si="28"/>
        <v>0</v>
      </c>
      <c r="H58" s="70">
        <f t="shared" si="28"/>
        <v>0</v>
      </c>
      <c r="I58" s="70">
        <f t="shared" si="28"/>
        <v>0</v>
      </c>
      <c r="J58" s="70">
        <f t="shared" si="28"/>
        <v>0</v>
      </c>
      <c r="K58" s="70">
        <f t="shared" si="28"/>
        <v>0</v>
      </c>
      <c r="L58" s="70">
        <f t="shared" si="28"/>
        <v>0</v>
      </c>
      <c r="M58" s="70">
        <f t="shared" si="28"/>
        <v>0</v>
      </c>
      <c r="N58" s="70">
        <f t="shared" si="28"/>
        <v>0</v>
      </c>
      <c r="O58" s="70">
        <f t="shared" si="28"/>
        <v>0</v>
      </c>
      <c r="P58" s="70">
        <f t="shared" si="28"/>
        <v>7400</v>
      </c>
      <c r="Q58" s="70">
        <f t="shared" si="28"/>
        <v>0</v>
      </c>
      <c r="R58" s="70">
        <f t="shared" si="28"/>
        <v>0</v>
      </c>
      <c r="S58" s="70">
        <f t="shared" si="28"/>
        <v>7400</v>
      </c>
      <c r="T58" s="70">
        <f t="shared" si="28"/>
        <v>7400</v>
      </c>
      <c r="U58" s="70">
        <f t="shared" si="28"/>
        <v>0</v>
      </c>
      <c r="V58" s="70">
        <f t="shared" si="28"/>
        <v>0</v>
      </c>
      <c r="W58" s="70">
        <f t="shared" si="28"/>
        <v>7400</v>
      </c>
    </row>
    <row r="59" spans="1:23" s="65" customFormat="1" ht="48.75" customHeight="1" x14ac:dyDescent="0.25">
      <c r="A59" s="96" t="s">
        <v>678</v>
      </c>
      <c r="B59" s="130" t="s">
        <v>679</v>
      </c>
      <c r="C59" s="66">
        <v>7400</v>
      </c>
      <c r="D59" s="66"/>
      <c r="E59" s="70">
        <f>C59+D59</f>
        <v>7400</v>
      </c>
      <c r="F59" s="66"/>
      <c r="G59" s="70"/>
      <c r="H59" s="66"/>
      <c r="I59" s="70">
        <f t="shared" si="20"/>
        <v>0</v>
      </c>
      <c r="J59" s="66"/>
      <c r="K59" s="70">
        <f t="shared" si="21"/>
        <v>0</v>
      </c>
      <c r="L59" s="66"/>
      <c r="M59" s="70">
        <f t="shared" si="8"/>
        <v>0</v>
      </c>
      <c r="N59" s="66"/>
      <c r="O59" s="70">
        <f t="shared" si="8"/>
        <v>0</v>
      </c>
      <c r="P59" s="66">
        <v>7400</v>
      </c>
      <c r="Q59" s="63"/>
      <c r="R59" s="115"/>
      <c r="S59" s="66">
        <v>7400</v>
      </c>
      <c r="T59" s="79">
        <v>7400</v>
      </c>
      <c r="U59" s="63"/>
      <c r="V59" s="118"/>
      <c r="W59" s="79">
        <v>7400</v>
      </c>
    </row>
    <row r="60" spans="1:23" s="65" customFormat="1" ht="42" customHeight="1" x14ac:dyDescent="0.25">
      <c r="A60" s="99" t="s">
        <v>445</v>
      </c>
      <c r="B60" s="91" t="s">
        <v>446</v>
      </c>
      <c r="C60" s="66">
        <f>C61</f>
        <v>700</v>
      </c>
      <c r="D60" s="66">
        <f>D61</f>
        <v>0</v>
      </c>
      <c r="E60" s="70">
        <f t="shared" si="9"/>
        <v>700</v>
      </c>
      <c r="F60" s="66">
        <f>F61</f>
        <v>0</v>
      </c>
      <c r="G60" s="70">
        <f t="shared" ref="G60:G102" si="29">E60+F60</f>
        <v>700</v>
      </c>
      <c r="H60" s="66">
        <f>H61</f>
        <v>0</v>
      </c>
      <c r="I60" s="70">
        <f t="shared" si="20"/>
        <v>700</v>
      </c>
      <c r="J60" s="66">
        <f>J61</f>
        <v>0</v>
      </c>
      <c r="K60" s="70">
        <f t="shared" si="21"/>
        <v>700</v>
      </c>
      <c r="L60" s="66">
        <f>L61</f>
        <v>-600</v>
      </c>
      <c r="M60" s="70">
        <f t="shared" si="8"/>
        <v>100</v>
      </c>
      <c r="N60" s="66">
        <f>N61</f>
        <v>0</v>
      </c>
      <c r="O60" s="70">
        <f t="shared" si="8"/>
        <v>100</v>
      </c>
      <c r="P60" s="66">
        <f>P61</f>
        <v>700</v>
      </c>
      <c r="Q60" s="63"/>
      <c r="R60" s="115"/>
      <c r="S60" s="66">
        <f>S61</f>
        <v>700</v>
      </c>
      <c r="T60" s="66">
        <f>T61</f>
        <v>700</v>
      </c>
      <c r="U60" s="63"/>
      <c r="V60" s="118"/>
      <c r="W60" s="66">
        <f>W61</f>
        <v>700</v>
      </c>
    </row>
    <row r="61" spans="1:23" s="65" customFormat="1" ht="39.75" customHeight="1" x14ac:dyDescent="0.25">
      <c r="A61" s="99" t="s">
        <v>447</v>
      </c>
      <c r="B61" s="91" t="s">
        <v>448</v>
      </c>
      <c r="C61" s="66">
        <f>C63+C62</f>
        <v>700</v>
      </c>
      <c r="D61" s="66">
        <f>D63+D62</f>
        <v>0</v>
      </c>
      <c r="E61" s="70">
        <f t="shared" si="9"/>
        <v>700</v>
      </c>
      <c r="F61" s="66">
        <f>F63+F62</f>
        <v>0</v>
      </c>
      <c r="G61" s="70">
        <f t="shared" si="29"/>
        <v>700</v>
      </c>
      <c r="H61" s="66">
        <f>H63+H62</f>
        <v>0</v>
      </c>
      <c r="I61" s="70">
        <f t="shared" si="20"/>
        <v>700</v>
      </c>
      <c r="J61" s="66">
        <f>J63+J62</f>
        <v>0</v>
      </c>
      <c r="K61" s="70">
        <f t="shared" si="21"/>
        <v>700</v>
      </c>
      <c r="L61" s="66">
        <f>L63+L62</f>
        <v>-600</v>
      </c>
      <c r="M61" s="70">
        <f t="shared" si="8"/>
        <v>100</v>
      </c>
      <c r="N61" s="66">
        <f>N63+N62</f>
        <v>0</v>
      </c>
      <c r="O61" s="70">
        <f t="shared" si="8"/>
        <v>100</v>
      </c>
      <c r="P61" s="66">
        <f>P62+P63</f>
        <v>700</v>
      </c>
      <c r="Q61" s="63"/>
      <c r="R61" s="115"/>
      <c r="S61" s="66">
        <f>S62+S63</f>
        <v>700</v>
      </c>
      <c r="T61" s="66">
        <f>T62+T63</f>
        <v>700</v>
      </c>
      <c r="U61" s="63"/>
      <c r="V61" s="118"/>
      <c r="W61" s="66">
        <f>W62+W63</f>
        <v>700</v>
      </c>
    </row>
    <row r="62" spans="1:23" s="65" customFormat="1" ht="90.75" customHeight="1" x14ac:dyDescent="0.25">
      <c r="A62" s="99" t="s">
        <v>449</v>
      </c>
      <c r="B62" s="91" t="s">
        <v>450</v>
      </c>
      <c r="C62" s="66">
        <v>500</v>
      </c>
      <c r="D62" s="66"/>
      <c r="E62" s="70">
        <f t="shared" si="9"/>
        <v>500</v>
      </c>
      <c r="F62" s="66"/>
      <c r="G62" s="70">
        <f t="shared" si="29"/>
        <v>500</v>
      </c>
      <c r="H62" s="66"/>
      <c r="I62" s="70">
        <f t="shared" si="20"/>
        <v>500</v>
      </c>
      <c r="J62" s="66"/>
      <c r="K62" s="70">
        <f t="shared" si="21"/>
        <v>500</v>
      </c>
      <c r="L62" s="66">
        <v>-500</v>
      </c>
      <c r="M62" s="70">
        <f t="shared" si="8"/>
        <v>0</v>
      </c>
      <c r="N62" s="66"/>
      <c r="O62" s="70">
        <f t="shared" si="8"/>
        <v>0</v>
      </c>
      <c r="P62" s="66">
        <v>500</v>
      </c>
      <c r="Q62" s="63"/>
      <c r="R62" s="115"/>
      <c r="S62" s="66">
        <v>500</v>
      </c>
      <c r="T62" s="78">
        <v>500</v>
      </c>
      <c r="U62" s="63"/>
      <c r="V62" s="68"/>
      <c r="W62" s="78">
        <v>500</v>
      </c>
    </row>
    <row r="63" spans="1:23" s="65" customFormat="1" ht="88.5" customHeight="1" x14ac:dyDescent="0.25">
      <c r="A63" s="99" t="s">
        <v>451</v>
      </c>
      <c r="B63" s="91" t="s">
        <v>452</v>
      </c>
      <c r="C63" s="66">
        <v>200</v>
      </c>
      <c r="D63" s="66"/>
      <c r="E63" s="70">
        <f t="shared" si="9"/>
        <v>200</v>
      </c>
      <c r="F63" s="66"/>
      <c r="G63" s="70">
        <f t="shared" si="29"/>
        <v>200</v>
      </c>
      <c r="H63" s="66"/>
      <c r="I63" s="70">
        <f t="shared" si="20"/>
        <v>200</v>
      </c>
      <c r="J63" s="66"/>
      <c r="K63" s="70">
        <f t="shared" si="21"/>
        <v>200</v>
      </c>
      <c r="L63" s="66">
        <v>-100</v>
      </c>
      <c r="M63" s="70">
        <f t="shared" si="8"/>
        <v>100</v>
      </c>
      <c r="N63" s="66"/>
      <c r="O63" s="70">
        <f t="shared" si="8"/>
        <v>100</v>
      </c>
      <c r="P63" s="66">
        <v>200</v>
      </c>
      <c r="Q63" s="63"/>
      <c r="R63" s="115"/>
      <c r="S63" s="66">
        <v>200</v>
      </c>
      <c r="T63" s="78">
        <v>200</v>
      </c>
      <c r="U63" s="63"/>
      <c r="V63" s="68"/>
      <c r="W63" s="78">
        <v>200</v>
      </c>
    </row>
    <row r="64" spans="1:23" s="65" customFormat="1" ht="63.75" customHeight="1" x14ac:dyDescent="0.25">
      <c r="A64" s="99" t="s">
        <v>453</v>
      </c>
      <c r="B64" s="91" t="s">
        <v>454</v>
      </c>
      <c r="C64" s="66">
        <f>C65+C67</f>
        <v>599000</v>
      </c>
      <c r="D64" s="66">
        <f>D65+D67</f>
        <v>0</v>
      </c>
      <c r="E64" s="70">
        <f t="shared" si="9"/>
        <v>599000</v>
      </c>
      <c r="F64" s="66">
        <f>F65+F67</f>
        <v>0</v>
      </c>
      <c r="G64" s="70">
        <f t="shared" si="29"/>
        <v>599000</v>
      </c>
      <c r="H64" s="66">
        <f>H65+H67</f>
        <v>0</v>
      </c>
      <c r="I64" s="70">
        <f t="shared" si="20"/>
        <v>599000</v>
      </c>
      <c r="J64" s="66">
        <f>J65+J67</f>
        <v>0</v>
      </c>
      <c r="K64" s="70">
        <f t="shared" si="21"/>
        <v>599000</v>
      </c>
      <c r="L64" s="66">
        <f>L65+L67</f>
        <v>0</v>
      </c>
      <c r="M64" s="70">
        <f t="shared" si="8"/>
        <v>599000</v>
      </c>
      <c r="N64" s="66">
        <f>N65+N67</f>
        <v>0</v>
      </c>
      <c r="O64" s="70">
        <f t="shared" si="8"/>
        <v>599000</v>
      </c>
      <c r="P64" s="66">
        <f t="shared" ref="P64" si="30">P65+P67</f>
        <v>620000</v>
      </c>
      <c r="Q64" s="63"/>
      <c r="R64" s="115"/>
      <c r="S64" s="66">
        <f t="shared" ref="S64" si="31">S65+S67</f>
        <v>620000</v>
      </c>
      <c r="T64" s="66">
        <f t="shared" ref="T64" si="32">T65+T67</f>
        <v>638000</v>
      </c>
      <c r="U64" s="63"/>
      <c r="V64" s="118"/>
      <c r="W64" s="66">
        <f t="shared" ref="W64" si="33">W65+W67</f>
        <v>638000</v>
      </c>
    </row>
    <row r="65" spans="1:23" s="65" customFormat="1" ht="63" customHeight="1" x14ac:dyDescent="0.25">
      <c r="A65" s="99" t="s">
        <v>455</v>
      </c>
      <c r="B65" s="91" t="s">
        <v>456</v>
      </c>
      <c r="C65" s="66">
        <f t="shared" ref="C65" si="34">C66</f>
        <v>281000</v>
      </c>
      <c r="D65" s="66">
        <f t="shared" ref="D65:N65" si="35">D66</f>
        <v>0</v>
      </c>
      <c r="E65" s="70">
        <f t="shared" si="9"/>
        <v>281000</v>
      </c>
      <c r="F65" s="66">
        <f t="shared" si="35"/>
        <v>0</v>
      </c>
      <c r="G65" s="70">
        <f t="shared" si="29"/>
        <v>281000</v>
      </c>
      <c r="H65" s="66">
        <f t="shared" si="35"/>
        <v>0</v>
      </c>
      <c r="I65" s="70">
        <f t="shared" si="20"/>
        <v>281000</v>
      </c>
      <c r="J65" s="66">
        <f t="shared" si="35"/>
        <v>0</v>
      </c>
      <c r="K65" s="70">
        <f t="shared" si="21"/>
        <v>281000</v>
      </c>
      <c r="L65" s="66">
        <f t="shared" si="35"/>
        <v>0</v>
      </c>
      <c r="M65" s="70">
        <f t="shared" si="8"/>
        <v>281000</v>
      </c>
      <c r="N65" s="66">
        <f t="shared" si="35"/>
        <v>0</v>
      </c>
      <c r="O65" s="70">
        <f t="shared" si="8"/>
        <v>281000</v>
      </c>
      <c r="P65" s="66">
        <f t="shared" ref="P65:S65" si="36">P66</f>
        <v>302000</v>
      </c>
      <c r="Q65" s="63"/>
      <c r="R65" s="115"/>
      <c r="S65" s="66">
        <f t="shared" si="36"/>
        <v>302000</v>
      </c>
      <c r="T65" s="66">
        <f t="shared" ref="T65:W65" si="37">T66</f>
        <v>320000</v>
      </c>
      <c r="U65" s="63"/>
      <c r="V65" s="118"/>
      <c r="W65" s="66">
        <f t="shared" si="37"/>
        <v>320000</v>
      </c>
    </row>
    <row r="66" spans="1:23" s="65" customFormat="1" ht="69.75" customHeight="1" x14ac:dyDescent="0.25">
      <c r="A66" s="99" t="s">
        <v>457</v>
      </c>
      <c r="B66" s="91" t="s">
        <v>458</v>
      </c>
      <c r="C66" s="66">
        <v>281000</v>
      </c>
      <c r="D66" s="66"/>
      <c r="E66" s="70">
        <f t="shared" si="9"/>
        <v>281000</v>
      </c>
      <c r="F66" s="66"/>
      <c r="G66" s="70">
        <f t="shared" si="29"/>
        <v>281000</v>
      </c>
      <c r="H66" s="66"/>
      <c r="I66" s="70">
        <f t="shared" si="20"/>
        <v>281000</v>
      </c>
      <c r="J66" s="66"/>
      <c r="K66" s="70">
        <f t="shared" si="21"/>
        <v>281000</v>
      </c>
      <c r="L66" s="66"/>
      <c r="M66" s="70">
        <f t="shared" si="8"/>
        <v>281000</v>
      </c>
      <c r="N66" s="66"/>
      <c r="O66" s="70">
        <f t="shared" si="8"/>
        <v>281000</v>
      </c>
      <c r="P66" s="66">
        <v>302000</v>
      </c>
      <c r="Q66" s="63"/>
      <c r="R66" s="115"/>
      <c r="S66" s="66">
        <v>302000</v>
      </c>
      <c r="T66" s="78">
        <v>320000</v>
      </c>
      <c r="U66" s="63"/>
      <c r="V66" s="68"/>
      <c r="W66" s="78">
        <v>320000</v>
      </c>
    </row>
    <row r="67" spans="1:23" s="65" customFormat="1" ht="85.5" customHeight="1" x14ac:dyDescent="0.25">
      <c r="A67" s="99" t="s">
        <v>592</v>
      </c>
      <c r="B67" s="91" t="s">
        <v>563</v>
      </c>
      <c r="C67" s="75">
        <f>C68</f>
        <v>318000</v>
      </c>
      <c r="D67" s="75">
        <f>D68</f>
        <v>0</v>
      </c>
      <c r="E67" s="132">
        <f t="shared" si="9"/>
        <v>318000</v>
      </c>
      <c r="F67" s="75">
        <f>F68</f>
        <v>0</v>
      </c>
      <c r="G67" s="70">
        <f t="shared" si="29"/>
        <v>318000</v>
      </c>
      <c r="H67" s="75">
        <f>H68</f>
        <v>0</v>
      </c>
      <c r="I67" s="70">
        <f t="shared" si="20"/>
        <v>318000</v>
      </c>
      <c r="J67" s="75">
        <f>J68</f>
        <v>0</v>
      </c>
      <c r="K67" s="70">
        <f t="shared" si="21"/>
        <v>318000</v>
      </c>
      <c r="L67" s="75">
        <f>L68</f>
        <v>0</v>
      </c>
      <c r="M67" s="70">
        <f t="shared" si="8"/>
        <v>318000</v>
      </c>
      <c r="N67" s="75">
        <f>N68</f>
        <v>0</v>
      </c>
      <c r="O67" s="70">
        <f t="shared" si="8"/>
        <v>318000</v>
      </c>
      <c r="P67" s="75">
        <f t="shared" ref="P67:S67" si="38">P68</f>
        <v>318000</v>
      </c>
      <c r="Q67" s="63"/>
      <c r="R67" s="116"/>
      <c r="S67" s="75">
        <f t="shared" si="38"/>
        <v>318000</v>
      </c>
      <c r="T67" s="75">
        <f t="shared" ref="T67:W67" si="39">T68</f>
        <v>318000</v>
      </c>
      <c r="U67" s="63"/>
      <c r="V67" s="75"/>
      <c r="W67" s="75">
        <f t="shared" si="39"/>
        <v>318000</v>
      </c>
    </row>
    <row r="68" spans="1:23" s="65" customFormat="1" ht="84" customHeight="1" x14ac:dyDescent="0.25">
      <c r="A68" s="99" t="s">
        <v>593</v>
      </c>
      <c r="B68" s="91" t="s">
        <v>562</v>
      </c>
      <c r="C68" s="66">
        <v>318000</v>
      </c>
      <c r="D68" s="66"/>
      <c r="E68" s="70">
        <f t="shared" si="9"/>
        <v>318000</v>
      </c>
      <c r="F68" s="66"/>
      <c r="G68" s="70">
        <f t="shared" si="29"/>
        <v>318000</v>
      </c>
      <c r="H68" s="66"/>
      <c r="I68" s="70">
        <f t="shared" si="20"/>
        <v>318000</v>
      </c>
      <c r="J68" s="66"/>
      <c r="K68" s="70">
        <f t="shared" si="21"/>
        <v>318000</v>
      </c>
      <c r="L68" s="66"/>
      <c r="M68" s="70">
        <f t="shared" si="8"/>
        <v>318000</v>
      </c>
      <c r="N68" s="66"/>
      <c r="O68" s="70">
        <f t="shared" si="8"/>
        <v>318000</v>
      </c>
      <c r="P68" s="70">
        <v>318000</v>
      </c>
      <c r="Q68" s="63"/>
      <c r="R68" s="63"/>
      <c r="S68" s="70">
        <v>318000</v>
      </c>
      <c r="T68" s="78">
        <v>318000</v>
      </c>
      <c r="U68" s="63"/>
      <c r="V68" s="68"/>
      <c r="W68" s="78">
        <v>318000</v>
      </c>
    </row>
    <row r="69" spans="1:23" s="65" customFormat="1" ht="15" customHeight="1" x14ac:dyDescent="0.25">
      <c r="A69" s="96" t="s">
        <v>459</v>
      </c>
      <c r="B69" s="85" t="s">
        <v>460</v>
      </c>
      <c r="C69" s="66">
        <f>SUM(C70)</f>
        <v>518000</v>
      </c>
      <c r="D69" s="66">
        <f>SUM(D70)</f>
        <v>0</v>
      </c>
      <c r="E69" s="70">
        <f t="shared" si="9"/>
        <v>518000</v>
      </c>
      <c r="F69" s="66">
        <f>SUM(F70)</f>
        <v>392500</v>
      </c>
      <c r="G69" s="70">
        <f t="shared" si="29"/>
        <v>910500</v>
      </c>
      <c r="H69" s="66">
        <f>SUM(H70)</f>
        <v>0</v>
      </c>
      <c r="I69" s="70">
        <f t="shared" si="20"/>
        <v>910500</v>
      </c>
      <c r="J69" s="66">
        <f>SUM(J70)</f>
        <v>0</v>
      </c>
      <c r="K69" s="70">
        <f t="shared" si="21"/>
        <v>910500</v>
      </c>
      <c r="L69" s="66">
        <f>SUM(L70)</f>
        <v>-600000</v>
      </c>
      <c r="M69" s="70">
        <f t="shared" si="8"/>
        <v>310500</v>
      </c>
      <c r="N69" s="66">
        <f>SUM(N70)</f>
        <v>0</v>
      </c>
      <c r="O69" s="70">
        <f t="shared" si="8"/>
        <v>310500</v>
      </c>
      <c r="P69" s="66">
        <f>SUM(P70)</f>
        <v>518000</v>
      </c>
      <c r="Q69" s="63"/>
      <c r="R69" s="115"/>
      <c r="S69" s="66">
        <f>SUM(S70)</f>
        <v>518000</v>
      </c>
      <c r="T69" s="66">
        <f>SUM(T70)</f>
        <v>518000</v>
      </c>
      <c r="U69" s="63"/>
      <c r="V69" s="118"/>
      <c r="W69" s="66">
        <f>SUM(W70)</f>
        <v>518000</v>
      </c>
    </row>
    <row r="70" spans="1:23" s="65" customFormat="1" ht="23.25" customHeight="1" x14ac:dyDescent="0.25">
      <c r="A70" s="96" t="s">
        <v>461</v>
      </c>
      <c r="B70" s="85" t="s">
        <v>462</v>
      </c>
      <c r="C70" s="66">
        <f>C71+C73+C74+C77</f>
        <v>518000</v>
      </c>
      <c r="D70" s="66">
        <f t="shared" ref="D70" si="40">D71+D72+D73+D76</f>
        <v>0</v>
      </c>
      <c r="E70" s="70">
        <f t="shared" si="9"/>
        <v>518000</v>
      </c>
      <c r="F70" s="66">
        <f>F71+F73+F74</f>
        <v>392500</v>
      </c>
      <c r="G70" s="70">
        <f t="shared" si="29"/>
        <v>910500</v>
      </c>
      <c r="H70" s="66">
        <f t="shared" ref="H70:J70" si="41">H71+H72+H73+H76</f>
        <v>0</v>
      </c>
      <c r="I70" s="70">
        <f t="shared" si="20"/>
        <v>910500</v>
      </c>
      <c r="J70" s="66">
        <f t="shared" si="41"/>
        <v>0</v>
      </c>
      <c r="K70" s="70">
        <f t="shared" si="21"/>
        <v>910500</v>
      </c>
      <c r="L70" s="66">
        <f>L71+L73+L74</f>
        <v>-600000</v>
      </c>
      <c r="M70" s="70">
        <f t="shared" si="8"/>
        <v>310500</v>
      </c>
      <c r="N70" s="66">
        <f>N71+N73+N74</f>
        <v>0</v>
      </c>
      <c r="O70" s="70">
        <f t="shared" si="8"/>
        <v>310500</v>
      </c>
      <c r="P70" s="66">
        <f>P71+P73+P74+P77</f>
        <v>518000</v>
      </c>
      <c r="Q70" s="63"/>
      <c r="R70" s="115"/>
      <c r="S70" s="66">
        <f>S71+S73+S74+S77</f>
        <v>518000</v>
      </c>
      <c r="T70" s="66">
        <f>T71+T73+T74+T77</f>
        <v>518000</v>
      </c>
      <c r="U70" s="63"/>
      <c r="V70" s="118"/>
      <c r="W70" s="66">
        <f>W71+W73+W74+W77</f>
        <v>518000</v>
      </c>
    </row>
    <row r="71" spans="1:23" s="65" customFormat="1" ht="39.75" customHeight="1" x14ac:dyDescent="0.25">
      <c r="A71" s="96" t="s">
        <v>463</v>
      </c>
      <c r="B71" s="85" t="s">
        <v>464</v>
      </c>
      <c r="C71" s="66">
        <v>84600</v>
      </c>
      <c r="D71" s="66"/>
      <c r="E71" s="70">
        <f t="shared" si="9"/>
        <v>84600</v>
      </c>
      <c r="F71" s="66">
        <v>111400</v>
      </c>
      <c r="G71" s="70">
        <f t="shared" si="29"/>
        <v>196000</v>
      </c>
      <c r="H71" s="66"/>
      <c r="I71" s="70">
        <f t="shared" si="20"/>
        <v>196000</v>
      </c>
      <c r="J71" s="66"/>
      <c r="K71" s="70">
        <f t="shared" si="21"/>
        <v>196000</v>
      </c>
      <c r="L71" s="66">
        <v>-190000</v>
      </c>
      <c r="M71" s="70">
        <f t="shared" si="8"/>
        <v>6000</v>
      </c>
      <c r="N71" s="66"/>
      <c r="O71" s="70">
        <f t="shared" si="8"/>
        <v>6000</v>
      </c>
      <c r="P71" s="66">
        <v>84600</v>
      </c>
      <c r="Q71" s="63"/>
      <c r="R71" s="115"/>
      <c r="S71" s="66">
        <v>84600</v>
      </c>
      <c r="T71" s="66">
        <v>84600</v>
      </c>
      <c r="U71" s="63"/>
      <c r="V71" s="118"/>
      <c r="W71" s="66">
        <v>84600</v>
      </c>
    </row>
    <row r="72" spans="1:23" s="65" customFormat="1" ht="36" hidden="1" customHeight="1" x14ac:dyDescent="0.25">
      <c r="A72" s="96" t="s">
        <v>626</v>
      </c>
      <c r="B72" s="85" t="s">
        <v>627</v>
      </c>
      <c r="C72" s="66"/>
      <c r="D72" s="66"/>
      <c r="E72" s="70">
        <f t="shared" si="9"/>
        <v>0</v>
      </c>
      <c r="F72" s="66"/>
      <c r="G72" s="70">
        <f t="shared" si="29"/>
        <v>0</v>
      </c>
      <c r="H72" s="66"/>
      <c r="I72" s="70">
        <f t="shared" si="20"/>
        <v>0</v>
      </c>
      <c r="J72" s="66"/>
      <c r="K72" s="70">
        <f t="shared" si="21"/>
        <v>0</v>
      </c>
      <c r="L72" s="66"/>
      <c r="M72" s="70">
        <f t="shared" si="8"/>
        <v>0</v>
      </c>
      <c r="N72" s="66"/>
      <c r="O72" s="70">
        <f t="shared" si="8"/>
        <v>0</v>
      </c>
      <c r="P72" s="66"/>
      <c r="Q72" s="63"/>
      <c r="R72" s="115"/>
      <c r="S72" s="66"/>
      <c r="T72" s="66"/>
      <c r="U72" s="63"/>
      <c r="V72" s="118"/>
      <c r="W72" s="66"/>
    </row>
    <row r="73" spans="1:23" s="65" customFormat="1" ht="15" customHeight="1" x14ac:dyDescent="0.25">
      <c r="A73" s="96" t="s">
        <v>465</v>
      </c>
      <c r="B73" s="85" t="s">
        <v>466</v>
      </c>
      <c r="C73" s="66">
        <v>394400</v>
      </c>
      <c r="D73" s="66">
        <f>D74</f>
        <v>0</v>
      </c>
      <c r="E73" s="70">
        <f t="shared" si="9"/>
        <v>394400</v>
      </c>
      <c r="F73" s="66">
        <v>261000</v>
      </c>
      <c r="G73" s="70">
        <f t="shared" si="29"/>
        <v>655400</v>
      </c>
      <c r="H73" s="66"/>
      <c r="I73" s="70">
        <f t="shared" ref="I73:I106" si="42">G73+H73</f>
        <v>655400</v>
      </c>
      <c r="J73" s="66">
        <v>93300</v>
      </c>
      <c r="K73" s="70">
        <f t="shared" ref="K73:K106" si="43">I73+J73</f>
        <v>748700</v>
      </c>
      <c r="L73" s="66">
        <v>102000</v>
      </c>
      <c r="M73" s="70">
        <f t="shared" ref="M73:O140" si="44">K73+L73</f>
        <v>850700</v>
      </c>
      <c r="N73" s="66"/>
      <c r="O73" s="70">
        <f t="shared" si="44"/>
        <v>850700</v>
      </c>
      <c r="P73" s="66">
        <v>394400</v>
      </c>
      <c r="Q73" s="63"/>
      <c r="R73" s="115"/>
      <c r="S73" s="66">
        <v>394400</v>
      </c>
      <c r="T73" s="66">
        <v>394400</v>
      </c>
      <c r="U73" s="63"/>
      <c r="V73" s="118"/>
      <c r="W73" s="66">
        <v>394400</v>
      </c>
    </row>
    <row r="74" spans="1:23" s="65" customFormat="1" ht="20.25" customHeight="1" x14ac:dyDescent="0.25">
      <c r="A74" s="96" t="s">
        <v>467</v>
      </c>
      <c r="B74" s="85" t="s">
        <v>468</v>
      </c>
      <c r="C74" s="66">
        <f>C75+C76</f>
        <v>39000</v>
      </c>
      <c r="D74" s="66"/>
      <c r="E74" s="70">
        <f t="shared" si="9"/>
        <v>39000</v>
      </c>
      <c r="F74" s="66">
        <f>F75+F76</f>
        <v>20100</v>
      </c>
      <c r="G74" s="70">
        <f t="shared" si="29"/>
        <v>59100</v>
      </c>
      <c r="H74" s="66"/>
      <c r="I74" s="70">
        <f t="shared" si="42"/>
        <v>59100</v>
      </c>
      <c r="J74" s="66"/>
      <c r="K74" s="70">
        <f t="shared" si="43"/>
        <v>59100</v>
      </c>
      <c r="L74" s="66">
        <f>L75+L76</f>
        <v>-512000</v>
      </c>
      <c r="M74" s="70">
        <f t="shared" si="44"/>
        <v>-452900</v>
      </c>
      <c r="N74" s="66">
        <f>N75+N76</f>
        <v>0</v>
      </c>
      <c r="O74" s="70">
        <f t="shared" si="44"/>
        <v>-452900</v>
      </c>
      <c r="P74" s="66">
        <f>P75+P76</f>
        <v>39000</v>
      </c>
      <c r="Q74" s="63"/>
      <c r="R74" s="115"/>
      <c r="S74" s="66">
        <f>S75+S76</f>
        <v>39000</v>
      </c>
      <c r="T74" s="66">
        <f>T75+T76</f>
        <v>39000</v>
      </c>
      <c r="U74" s="63"/>
      <c r="V74" s="118"/>
      <c r="W74" s="66">
        <f>W75+W76</f>
        <v>39000</v>
      </c>
    </row>
    <row r="75" spans="1:23" s="65" customFormat="1" ht="21.75" customHeight="1" x14ac:dyDescent="0.25">
      <c r="A75" s="96" t="s">
        <v>469</v>
      </c>
      <c r="B75" s="85" t="s">
        <v>470</v>
      </c>
      <c r="C75" s="66">
        <v>39000</v>
      </c>
      <c r="D75" s="66"/>
      <c r="E75" s="70">
        <f t="shared" si="9"/>
        <v>39000</v>
      </c>
      <c r="F75" s="66">
        <v>13000</v>
      </c>
      <c r="G75" s="70">
        <f t="shared" si="29"/>
        <v>52000</v>
      </c>
      <c r="H75" s="66"/>
      <c r="I75" s="70">
        <f t="shared" si="42"/>
        <v>52000</v>
      </c>
      <c r="J75" s="66"/>
      <c r="K75" s="70">
        <f t="shared" si="43"/>
        <v>52000</v>
      </c>
      <c r="L75" s="66">
        <v>220600</v>
      </c>
      <c r="M75" s="70">
        <f t="shared" si="44"/>
        <v>272600</v>
      </c>
      <c r="N75" s="66"/>
      <c r="O75" s="70">
        <f t="shared" si="44"/>
        <v>272600</v>
      </c>
      <c r="P75" s="66">
        <v>39000</v>
      </c>
      <c r="Q75" s="63"/>
      <c r="R75" s="115"/>
      <c r="S75" s="66">
        <v>39000</v>
      </c>
      <c r="T75" s="66">
        <v>39000</v>
      </c>
      <c r="U75" s="63"/>
      <c r="V75" s="118"/>
      <c r="W75" s="66">
        <v>39000</v>
      </c>
    </row>
    <row r="76" spans="1:23" s="65" customFormat="1" ht="26.25" customHeight="1" x14ac:dyDescent="0.25">
      <c r="A76" s="96" t="s">
        <v>471</v>
      </c>
      <c r="B76" s="85" t="s">
        <v>472</v>
      </c>
      <c r="C76" s="66"/>
      <c r="D76" s="66"/>
      <c r="E76" s="70">
        <f t="shared" si="9"/>
        <v>0</v>
      </c>
      <c r="F76" s="66">
        <v>7100</v>
      </c>
      <c r="G76" s="70">
        <f t="shared" si="29"/>
        <v>7100</v>
      </c>
      <c r="H76" s="66"/>
      <c r="I76" s="70">
        <f t="shared" si="42"/>
        <v>7100</v>
      </c>
      <c r="J76" s="66">
        <v>-93300</v>
      </c>
      <c r="K76" s="70">
        <f t="shared" si="43"/>
        <v>-86200</v>
      </c>
      <c r="L76" s="66">
        <v>-732600</v>
      </c>
      <c r="M76" s="70">
        <f t="shared" si="44"/>
        <v>-818800</v>
      </c>
      <c r="N76" s="66"/>
      <c r="O76" s="70">
        <f t="shared" si="44"/>
        <v>-818800</v>
      </c>
      <c r="P76" s="66"/>
      <c r="Q76" s="63"/>
      <c r="R76" s="115"/>
      <c r="S76" s="66"/>
      <c r="T76" s="66"/>
      <c r="U76" s="63"/>
      <c r="V76" s="118"/>
      <c r="W76" s="66"/>
    </row>
    <row r="77" spans="1:23" s="65" customFormat="1" ht="21" customHeight="1" x14ac:dyDescent="0.25">
      <c r="A77" s="96" t="s">
        <v>473</v>
      </c>
      <c r="B77" s="85" t="s">
        <v>474</v>
      </c>
      <c r="C77" s="66"/>
      <c r="D77" s="66">
        <f>D78</f>
        <v>0</v>
      </c>
      <c r="E77" s="70">
        <f t="shared" si="9"/>
        <v>0</v>
      </c>
      <c r="F77" s="66">
        <f>F78</f>
        <v>0</v>
      </c>
      <c r="G77" s="70">
        <f t="shared" si="29"/>
        <v>0</v>
      </c>
      <c r="H77" s="66">
        <f>H78</f>
        <v>0</v>
      </c>
      <c r="I77" s="70">
        <f t="shared" si="42"/>
        <v>0</v>
      </c>
      <c r="J77" s="66">
        <f>J78</f>
        <v>0</v>
      </c>
      <c r="K77" s="70">
        <f t="shared" si="43"/>
        <v>0</v>
      </c>
      <c r="L77" s="66">
        <f>L78</f>
        <v>84800</v>
      </c>
      <c r="M77" s="70">
        <f t="shared" si="44"/>
        <v>84800</v>
      </c>
      <c r="N77" s="66">
        <f>N78</f>
        <v>0</v>
      </c>
      <c r="O77" s="70">
        <f t="shared" si="44"/>
        <v>84800</v>
      </c>
      <c r="P77" s="66"/>
      <c r="Q77" s="63"/>
      <c r="R77" s="115"/>
      <c r="S77" s="66"/>
      <c r="T77" s="66"/>
      <c r="U77" s="63"/>
      <c r="V77" s="118"/>
      <c r="W77" s="66"/>
    </row>
    <row r="78" spans="1:23" s="65" customFormat="1" ht="31.5" customHeight="1" x14ac:dyDescent="0.25">
      <c r="A78" s="96" t="s">
        <v>475</v>
      </c>
      <c r="B78" s="85" t="s">
        <v>476</v>
      </c>
      <c r="C78" s="66">
        <f>SUM(C79)</f>
        <v>362000</v>
      </c>
      <c r="D78" s="66">
        <f>SUM(D79)</f>
        <v>0</v>
      </c>
      <c r="E78" s="70">
        <f t="shared" si="9"/>
        <v>362000</v>
      </c>
      <c r="F78" s="66">
        <f>SUM(F79)</f>
        <v>0</v>
      </c>
      <c r="G78" s="70">
        <f t="shared" si="29"/>
        <v>362000</v>
      </c>
      <c r="H78" s="66">
        <f>SUM(H79)</f>
        <v>0</v>
      </c>
      <c r="I78" s="70">
        <f t="shared" si="42"/>
        <v>362000</v>
      </c>
      <c r="J78" s="66">
        <f>SUM(J79)</f>
        <v>0</v>
      </c>
      <c r="K78" s="70">
        <f t="shared" si="43"/>
        <v>362000</v>
      </c>
      <c r="L78" s="66">
        <f>SUM(L79)</f>
        <v>84800</v>
      </c>
      <c r="M78" s="70">
        <f t="shared" si="44"/>
        <v>446800</v>
      </c>
      <c r="N78" s="66">
        <f>SUM(N79)</f>
        <v>0</v>
      </c>
      <c r="O78" s="70">
        <f t="shared" si="44"/>
        <v>446800</v>
      </c>
      <c r="P78" s="66">
        <f t="shared" ref="P78:S78" si="45">SUM(P79)</f>
        <v>390000</v>
      </c>
      <c r="Q78" s="82"/>
      <c r="R78" s="117"/>
      <c r="S78" s="66">
        <f t="shared" si="45"/>
        <v>390000</v>
      </c>
      <c r="T78" s="66">
        <f t="shared" ref="T78:W78" si="46">SUM(T79)</f>
        <v>413000</v>
      </c>
      <c r="U78" s="63"/>
      <c r="V78" s="118"/>
      <c r="W78" s="66">
        <f t="shared" si="46"/>
        <v>413000</v>
      </c>
    </row>
    <row r="79" spans="1:23" s="65" customFormat="1" ht="21" customHeight="1" x14ac:dyDescent="0.25">
      <c r="A79" s="96" t="s">
        <v>477</v>
      </c>
      <c r="B79" s="85" t="s">
        <v>478</v>
      </c>
      <c r="C79" s="66">
        <f>C80+C82</f>
        <v>362000</v>
      </c>
      <c r="D79" s="66"/>
      <c r="E79" s="70">
        <f t="shared" ref="E79:E128" si="47">C79+D79</f>
        <v>362000</v>
      </c>
      <c r="F79" s="66"/>
      <c r="G79" s="70">
        <f t="shared" si="29"/>
        <v>362000</v>
      </c>
      <c r="H79" s="66">
        <f>H80+H82</f>
        <v>0</v>
      </c>
      <c r="I79" s="70">
        <f t="shared" si="42"/>
        <v>362000</v>
      </c>
      <c r="J79" s="66">
        <f>J80+J82</f>
        <v>0</v>
      </c>
      <c r="K79" s="70">
        <f t="shared" si="43"/>
        <v>362000</v>
      </c>
      <c r="L79" s="66">
        <f>L80+L82</f>
        <v>84800</v>
      </c>
      <c r="M79" s="70">
        <f t="shared" si="44"/>
        <v>446800</v>
      </c>
      <c r="N79" s="66">
        <f>N80+N82</f>
        <v>0</v>
      </c>
      <c r="O79" s="70">
        <f t="shared" si="44"/>
        <v>446800</v>
      </c>
      <c r="P79" s="66">
        <f t="shared" ref="P79:S80" si="48">SUM(P80)</f>
        <v>390000</v>
      </c>
      <c r="Q79" s="63"/>
      <c r="R79" s="115"/>
      <c r="S79" s="66">
        <f t="shared" si="48"/>
        <v>390000</v>
      </c>
      <c r="T79" s="66">
        <f t="shared" ref="T79:W80" si="49">SUM(T80)</f>
        <v>413000</v>
      </c>
      <c r="U79" s="63"/>
      <c r="V79" s="118"/>
      <c r="W79" s="66">
        <f t="shared" si="49"/>
        <v>413000</v>
      </c>
    </row>
    <row r="80" spans="1:23" s="65" customFormat="1" ht="33" customHeight="1" x14ac:dyDescent="0.25">
      <c r="A80" s="96" t="s">
        <v>479</v>
      </c>
      <c r="B80" s="85" t="s">
        <v>480</v>
      </c>
      <c r="C80" s="66">
        <f t="shared" ref="C80" si="50">SUM(C81)</f>
        <v>362000</v>
      </c>
      <c r="D80" s="66">
        <f>SUM(D81+D84)</f>
        <v>0</v>
      </c>
      <c r="E80" s="70">
        <f t="shared" si="47"/>
        <v>362000</v>
      </c>
      <c r="F80" s="66">
        <f>SUM(F81+F84)</f>
        <v>0</v>
      </c>
      <c r="G80" s="70">
        <f t="shared" si="29"/>
        <v>362000</v>
      </c>
      <c r="H80" s="66">
        <f>SUM(H81+H84)</f>
        <v>0</v>
      </c>
      <c r="I80" s="70">
        <f t="shared" si="42"/>
        <v>362000</v>
      </c>
      <c r="J80" s="66">
        <f>J81</f>
        <v>0</v>
      </c>
      <c r="K80" s="70">
        <f t="shared" si="43"/>
        <v>362000</v>
      </c>
      <c r="L80" s="66">
        <f>L81</f>
        <v>50000</v>
      </c>
      <c r="M80" s="70">
        <f t="shared" si="44"/>
        <v>412000</v>
      </c>
      <c r="N80" s="66">
        <f>N81</f>
        <v>0</v>
      </c>
      <c r="O80" s="70">
        <f t="shared" si="44"/>
        <v>412000</v>
      </c>
      <c r="P80" s="66">
        <f t="shared" si="48"/>
        <v>390000</v>
      </c>
      <c r="Q80" s="70"/>
      <c r="R80" s="66"/>
      <c r="S80" s="66">
        <f t="shared" si="48"/>
        <v>390000</v>
      </c>
      <c r="T80" s="66">
        <f t="shared" si="49"/>
        <v>413000</v>
      </c>
      <c r="U80" s="63"/>
      <c r="V80" s="118"/>
      <c r="W80" s="66">
        <f t="shared" si="49"/>
        <v>413000</v>
      </c>
    </row>
    <row r="81" spans="1:23" s="65" customFormat="1" ht="36" customHeight="1" x14ac:dyDescent="0.25">
      <c r="A81" s="96" t="s">
        <v>481</v>
      </c>
      <c r="B81" s="85" t="s">
        <v>482</v>
      </c>
      <c r="C81" s="66">
        <v>362000</v>
      </c>
      <c r="D81" s="66"/>
      <c r="E81" s="70">
        <f t="shared" si="47"/>
        <v>362000</v>
      </c>
      <c r="F81" s="66"/>
      <c r="G81" s="70">
        <f t="shared" si="29"/>
        <v>362000</v>
      </c>
      <c r="H81" s="66"/>
      <c r="I81" s="70">
        <f t="shared" si="42"/>
        <v>362000</v>
      </c>
      <c r="J81" s="66"/>
      <c r="K81" s="70">
        <f t="shared" si="43"/>
        <v>362000</v>
      </c>
      <c r="L81" s="66">
        <v>50000</v>
      </c>
      <c r="M81" s="70">
        <f t="shared" si="44"/>
        <v>412000</v>
      </c>
      <c r="N81" s="66"/>
      <c r="O81" s="70">
        <f t="shared" si="44"/>
        <v>412000</v>
      </c>
      <c r="P81" s="70">
        <v>390000</v>
      </c>
      <c r="Q81" s="63"/>
      <c r="R81" s="63"/>
      <c r="S81" s="70">
        <v>390000</v>
      </c>
      <c r="T81" s="78">
        <v>413000</v>
      </c>
      <c r="U81" s="63"/>
      <c r="V81" s="68"/>
      <c r="W81" s="78">
        <v>413000</v>
      </c>
    </row>
    <row r="82" spans="1:23" s="65" customFormat="1" ht="24" customHeight="1" x14ac:dyDescent="0.25">
      <c r="A82" s="96" t="s">
        <v>483</v>
      </c>
      <c r="B82" s="85" t="s">
        <v>484</v>
      </c>
      <c r="C82" s="66">
        <f>C83</f>
        <v>0</v>
      </c>
      <c r="D82" s="66">
        <f t="shared" ref="D82:N82" si="51">D83</f>
        <v>0</v>
      </c>
      <c r="E82" s="70">
        <f t="shared" si="47"/>
        <v>0</v>
      </c>
      <c r="F82" s="66">
        <f t="shared" si="51"/>
        <v>0</v>
      </c>
      <c r="G82" s="70">
        <f t="shared" si="29"/>
        <v>0</v>
      </c>
      <c r="H82" s="66">
        <f t="shared" si="51"/>
        <v>0</v>
      </c>
      <c r="I82" s="70">
        <f t="shared" si="42"/>
        <v>0</v>
      </c>
      <c r="J82" s="66">
        <f t="shared" si="51"/>
        <v>0</v>
      </c>
      <c r="K82" s="70">
        <f t="shared" si="43"/>
        <v>0</v>
      </c>
      <c r="L82" s="66">
        <f t="shared" si="51"/>
        <v>34800</v>
      </c>
      <c r="M82" s="70">
        <f t="shared" si="44"/>
        <v>34800</v>
      </c>
      <c r="N82" s="66">
        <f t="shared" si="51"/>
        <v>0</v>
      </c>
      <c r="O82" s="70">
        <f t="shared" si="44"/>
        <v>34800</v>
      </c>
      <c r="P82" s="66"/>
      <c r="Q82" s="63"/>
      <c r="R82" s="115"/>
      <c r="S82" s="66"/>
      <c r="T82" s="79"/>
      <c r="U82" s="63"/>
      <c r="V82" s="118"/>
      <c r="W82" s="79"/>
    </row>
    <row r="83" spans="1:23" s="65" customFormat="1" ht="24" customHeight="1" x14ac:dyDescent="0.25">
      <c r="A83" s="96" t="s">
        <v>485</v>
      </c>
      <c r="B83" s="85" t="s">
        <v>486</v>
      </c>
      <c r="C83" s="66"/>
      <c r="D83" s="66"/>
      <c r="E83" s="70">
        <f t="shared" si="47"/>
        <v>0</v>
      </c>
      <c r="F83" s="66"/>
      <c r="G83" s="70">
        <f t="shared" si="29"/>
        <v>0</v>
      </c>
      <c r="H83" s="66"/>
      <c r="I83" s="70">
        <f t="shared" si="42"/>
        <v>0</v>
      </c>
      <c r="J83" s="66"/>
      <c r="K83" s="70">
        <f t="shared" si="43"/>
        <v>0</v>
      </c>
      <c r="L83" s="66">
        <v>34800</v>
      </c>
      <c r="M83" s="70">
        <f t="shared" si="44"/>
        <v>34800</v>
      </c>
      <c r="N83" s="66"/>
      <c r="O83" s="70">
        <f t="shared" si="44"/>
        <v>34800</v>
      </c>
      <c r="P83" s="66"/>
      <c r="Q83" s="63"/>
      <c r="R83" s="115"/>
      <c r="S83" s="66"/>
      <c r="T83" s="79"/>
      <c r="U83" s="63"/>
      <c r="V83" s="118"/>
      <c r="W83" s="79"/>
    </row>
    <row r="84" spans="1:23" s="65" customFormat="1" ht="21" customHeight="1" x14ac:dyDescent="0.25">
      <c r="A84" s="96" t="s">
        <v>487</v>
      </c>
      <c r="B84" s="85" t="s">
        <v>488</v>
      </c>
      <c r="C84" s="66">
        <f>SUM(C85+C88)</f>
        <v>2100000</v>
      </c>
      <c r="D84" s="66">
        <f>D85</f>
        <v>0</v>
      </c>
      <c r="E84" s="70">
        <f t="shared" si="47"/>
        <v>2100000</v>
      </c>
      <c r="F84" s="66">
        <f>F85</f>
        <v>0</v>
      </c>
      <c r="G84" s="70">
        <f t="shared" si="29"/>
        <v>2100000</v>
      </c>
      <c r="H84" s="66">
        <f>H85</f>
        <v>0</v>
      </c>
      <c r="I84" s="70">
        <f t="shared" si="42"/>
        <v>2100000</v>
      </c>
      <c r="J84" s="66">
        <f>J85+J88</f>
        <v>-3435800</v>
      </c>
      <c r="K84" s="70">
        <f t="shared" si="43"/>
        <v>-1335800</v>
      </c>
      <c r="L84" s="66">
        <f>L85+L88</f>
        <v>-1900000</v>
      </c>
      <c r="M84" s="70">
        <f t="shared" si="44"/>
        <v>-3235800</v>
      </c>
      <c r="N84" s="66">
        <f>N85+N88</f>
        <v>-1959000</v>
      </c>
      <c r="O84" s="70">
        <f t="shared" si="44"/>
        <v>-5194800</v>
      </c>
      <c r="P84" s="66">
        <f>SUM(P85+P88)</f>
        <v>1500000</v>
      </c>
      <c r="Q84" s="63"/>
      <c r="R84" s="115"/>
      <c r="S84" s="66">
        <f>SUM(S85+S88)</f>
        <v>1500000</v>
      </c>
      <c r="T84" s="66">
        <f>SUM(T85+T88)</f>
        <v>1500000</v>
      </c>
      <c r="U84" s="63"/>
      <c r="V84" s="118"/>
      <c r="W84" s="66">
        <f>SUM(W85+W88)</f>
        <v>1500000</v>
      </c>
    </row>
    <row r="85" spans="1:23" s="65" customFormat="1" ht="18" customHeight="1" x14ac:dyDescent="0.25">
      <c r="A85" s="96" t="s">
        <v>489</v>
      </c>
      <c r="B85" s="85" t="s">
        <v>490</v>
      </c>
      <c r="C85" s="66">
        <f t="shared" ref="C85:C86" si="52">C86</f>
        <v>100000</v>
      </c>
      <c r="D85" s="66">
        <f>SUM(D86:D87)</f>
        <v>0</v>
      </c>
      <c r="E85" s="70">
        <f t="shared" si="47"/>
        <v>100000</v>
      </c>
      <c r="F85" s="66">
        <f>SUM(F86:F87)</f>
        <v>0</v>
      </c>
      <c r="G85" s="70">
        <f t="shared" si="29"/>
        <v>100000</v>
      </c>
      <c r="H85" s="66">
        <f>SUM(H86:H87)</f>
        <v>0</v>
      </c>
      <c r="I85" s="70">
        <f t="shared" si="42"/>
        <v>100000</v>
      </c>
      <c r="J85" s="66">
        <f>SUM(J86:J87)</f>
        <v>0</v>
      </c>
      <c r="K85" s="70">
        <f t="shared" si="43"/>
        <v>100000</v>
      </c>
      <c r="L85" s="66">
        <f>L86</f>
        <v>-100000</v>
      </c>
      <c r="M85" s="70">
        <f t="shared" si="44"/>
        <v>0</v>
      </c>
      <c r="N85" s="66">
        <f>N86</f>
        <v>0</v>
      </c>
      <c r="O85" s="70">
        <f t="shared" si="44"/>
        <v>0</v>
      </c>
      <c r="P85" s="66">
        <f t="shared" ref="P85:S86" si="53">P86</f>
        <v>0</v>
      </c>
      <c r="Q85" s="63"/>
      <c r="R85" s="115"/>
      <c r="S85" s="66">
        <f t="shared" si="53"/>
        <v>0</v>
      </c>
      <c r="T85" s="66">
        <f t="shared" ref="T85:W86" si="54">T86</f>
        <v>0</v>
      </c>
      <c r="U85" s="63"/>
      <c r="V85" s="118"/>
      <c r="W85" s="66">
        <f t="shared" si="54"/>
        <v>0</v>
      </c>
    </row>
    <row r="86" spans="1:23" s="65" customFormat="1" ht="36" customHeight="1" x14ac:dyDescent="0.25">
      <c r="A86" s="96" t="s">
        <v>491</v>
      </c>
      <c r="B86" s="85" t="s">
        <v>492</v>
      </c>
      <c r="C86" s="66">
        <f t="shared" si="52"/>
        <v>100000</v>
      </c>
      <c r="D86" s="66"/>
      <c r="E86" s="70">
        <f t="shared" si="47"/>
        <v>100000</v>
      </c>
      <c r="F86" s="66"/>
      <c r="G86" s="70">
        <f t="shared" si="29"/>
        <v>100000</v>
      </c>
      <c r="H86" s="66"/>
      <c r="I86" s="70">
        <f t="shared" si="42"/>
        <v>100000</v>
      </c>
      <c r="J86" s="66"/>
      <c r="K86" s="70">
        <f t="shared" si="43"/>
        <v>100000</v>
      </c>
      <c r="L86" s="66">
        <f>L87</f>
        <v>-100000</v>
      </c>
      <c r="M86" s="70">
        <f t="shared" si="44"/>
        <v>0</v>
      </c>
      <c r="N86" s="66">
        <f>N87</f>
        <v>0</v>
      </c>
      <c r="O86" s="70">
        <f t="shared" si="44"/>
        <v>0</v>
      </c>
      <c r="P86" s="66">
        <f t="shared" si="53"/>
        <v>0</v>
      </c>
      <c r="Q86" s="63"/>
      <c r="R86" s="115"/>
      <c r="S86" s="66">
        <f t="shared" si="53"/>
        <v>0</v>
      </c>
      <c r="T86" s="66">
        <f t="shared" si="54"/>
        <v>0</v>
      </c>
      <c r="U86" s="63"/>
      <c r="V86" s="118"/>
      <c r="W86" s="66">
        <f t="shared" si="54"/>
        <v>0</v>
      </c>
    </row>
    <row r="87" spans="1:23" s="65" customFormat="1" ht="36" customHeight="1" x14ac:dyDescent="0.25">
      <c r="A87" s="96" t="s">
        <v>493</v>
      </c>
      <c r="B87" s="85" t="s">
        <v>494</v>
      </c>
      <c r="C87" s="66">
        <v>100000</v>
      </c>
      <c r="D87" s="66"/>
      <c r="E87" s="70">
        <f t="shared" si="47"/>
        <v>100000</v>
      </c>
      <c r="F87" s="66"/>
      <c r="G87" s="70">
        <f t="shared" si="29"/>
        <v>100000</v>
      </c>
      <c r="H87" s="66"/>
      <c r="I87" s="70">
        <f t="shared" si="42"/>
        <v>100000</v>
      </c>
      <c r="J87" s="66"/>
      <c r="K87" s="70">
        <f t="shared" si="43"/>
        <v>100000</v>
      </c>
      <c r="L87" s="66">
        <v>-100000</v>
      </c>
      <c r="M87" s="70">
        <f t="shared" si="44"/>
        <v>0</v>
      </c>
      <c r="N87" s="66"/>
      <c r="O87" s="70">
        <f t="shared" si="44"/>
        <v>0</v>
      </c>
      <c r="P87" s="66">
        <v>0</v>
      </c>
      <c r="Q87" s="63"/>
      <c r="R87" s="115"/>
      <c r="S87" s="66">
        <v>0</v>
      </c>
      <c r="T87" s="78">
        <v>0</v>
      </c>
      <c r="U87" s="63"/>
      <c r="V87" s="68"/>
      <c r="W87" s="78">
        <v>0</v>
      </c>
    </row>
    <row r="88" spans="1:23" s="65" customFormat="1" ht="20.25" customHeight="1" x14ac:dyDescent="0.25">
      <c r="A88" s="96" t="s">
        <v>495</v>
      </c>
      <c r="B88" s="85" t="s">
        <v>496</v>
      </c>
      <c r="C88" s="66">
        <f>C89</f>
        <v>2000000</v>
      </c>
      <c r="D88" s="66">
        <f>D89</f>
        <v>0</v>
      </c>
      <c r="E88" s="70">
        <f t="shared" si="47"/>
        <v>2000000</v>
      </c>
      <c r="F88" s="66">
        <f>F89</f>
        <v>0</v>
      </c>
      <c r="G88" s="70">
        <f t="shared" si="29"/>
        <v>2000000</v>
      </c>
      <c r="H88" s="66">
        <f>H89</f>
        <v>0</v>
      </c>
      <c r="I88" s="70">
        <f t="shared" si="42"/>
        <v>2000000</v>
      </c>
      <c r="J88" s="66">
        <f>J89</f>
        <v>-3435800</v>
      </c>
      <c r="K88" s="70">
        <f t="shared" si="43"/>
        <v>-1435800</v>
      </c>
      <c r="L88" s="66">
        <f>L89</f>
        <v>-1800000</v>
      </c>
      <c r="M88" s="70">
        <f t="shared" si="44"/>
        <v>-3235800</v>
      </c>
      <c r="N88" s="66">
        <f>N89</f>
        <v>-1959000</v>
      </c>
      <c r="O88" s="70">
        <f t="shared" si="44"/>
        <v>-5194800</v>
      </c>
      <c r="P88" s="66">
        <f t="shared" ref="P88:S88" si="55">SUM(P89)</f>
        <v>1500000</v>
      </c>
      <c r="Q88" s="63"/>
      <c r="R88" s="115"/>
      <c r="S88" s="66">
        <f t="shared" si="55"/>
        <v>1500000</v>
      </c>
      <c r="T88" s="66">
        <f t="shared" ref="T88:W88" si="56">SUM(T89)</f>
        <v>1500000</v>
      </c>
      <c r="U88" s="63"/>
      <c r="V88" s="118"/>
      <c r="W88" s="66">
        <f t="shared" si="56"/>
        <v>1500000</v>
      </c>
    </row>
    <row r="89" spans="1:23" s="65" customFormat="1" ht="36" customHeight="1" x14ac:dyDescent="0.25">
      <c r="A89" s="96" t="s">
        <v>497</v>
      </c>
      <c r="B89" s="85" t="s">
        <v>498</v>
      </c>
      <c r="C89" s="66">
        <f>SUM(C90:C91)</f>
        <v>2000000</v>
      </c>
      <c r="D89" s="66">
        <f>SUM(D90:D91)</f>
        <v>0</v>
      </c>
      <c r="E89" s="70">
        <f t="shared" si="47"/>
        <v>2000000</v>
      </c>
      <c r="F89" s="66">
        <f>SUM(F90:F91)</f>
        <v>0</v>
      </c>
      <c r="G89" s="70">
        <f t="shared" si="29"/>
        <v>2000000</v>
      </c>
      <c r="H89" s="66">
        <f>SUM(H90:H91)</f>
        <v>0</v>
      </c>
      <c r="I89" s="70">
        <f t="shared" si="42"/>
        <v>2000000</v>
      </c>
      <c r="J89" s="66">
        <f>SUM(J90:J91)</f>
        <v>-3435800</v>
      </c>
      <c r="K89" s="70">
        <f t="shared" si="43"/>
        <v>-1435800</v>
      </c>
      <c r="L89" s="66">
        <f>SUM(L90:L91)</f>
        <v>-1800000</v>
      </c>
      <c r="M89" s="70">
        <f t="shared" si="44"/>
        <v>-3235800</v>
      </c>
      <c r="N89" s="66">
        <f>SUM(N90:N91)</f>
        <v>-1959000</v>
      </c>
      <c r="O89" s="70">
        <f t="shared" si="44"/>
        <v>-5194800</v>
      </c>
      <c r="P89" s="66">
        <f>SUM(P90:P91)</f>
        <v>1500000</v>
      </c>
      <c r="Q89" s="63"/>
      <c r="R89" s="115"/>
      <c r="S89" s="66">
        <f>SUM(S90:S91)</f>
        <v>1500000</v>
      </c>
      <c r="T89" s="66">
        <f>SUM(T90:T91)</f>
        <v>1500000</v>
      </c>
      <c r="U89" s="63"/>
      <c r="V89" s="118"/>
      <c r="W89" s="66">
        <f>SUM(W90:W91)</f>
        <v>1500000</v>
      </c>
    </row>
    <row r="90" spans="1:23" s="65" customFormat="1" ht="36" customHeight="1" x14ac:dyDescent="0.25">
      <c r="A90" s="96" t="s">
        <v>499</v>
      </c>
      <c r="B90" s="85" t="s">
        <v>500</v>
      </c>
      <c r="C90" s="66">
        <v>1750000</v>
      </c>
      <c r="D90" s="66">
        <f>D91</f>
        <v>0</v>
      </c>
      <c r="E90" s="70">
        <f t="shared" si="47"/>
        <v>1750000</v>
      </c>
      <c r="F90" s="66">
        <f>F91</f>
        <v>0</v>
      </c>
      <c r="G90" s="70">
        <f t="shared" si="29"/>
        <v>1750000</v>
      </c>
      <c r="H90" s="66">
        <f>H91</f>
        <v>0</v>
      </c>
      <c r="I90" s="70">
        <f t="shared" si="42"/>
        <v>1750000</v>
      </c>
      <c r="J90" s="66">
        <v>-1935800</v>
      </c>
      <c r="K90" s="70">
        <f t="shared" si="43"/>
        <v>-185800</v>
      </c>
      <c r="L90" s="66">
        <v>-1300000</v>
      </c>
      <c r="M90" s="70">
        <f t="shared" si="44"/>
        <v>-1485800</v>
      </c>
      <c r="N90" s="66">
        <v>-1599000</v>
      </c>
      <c r="O90" s="70">
        <f t="shared" si="44"/>
        <v>-3084800</v>
      </c>
      <c r="P90" s="70">
        <v>1299200</v>
      </c>
      <c r="Q90" s="63"/>
      <c r="R90" s="63"/>
      <c r="S90" s="70">
        <v>1299200</v>
      </c>
      <c r="T90" s="78">
        <v>1299200</v>
      </c>
      <c r="U90" s="63"/>
      <c r="V90" s="68"/>
      <c r="W90" s="78">
        <v>1299200</v>
      </c>
    </row>
    <row r="91" spans="1:23" s="65" customFormat="1" ht="36" customHeight="1" x14ac:dyDescent="0.25">
      <c r="A91" s="96" t="s">
        <v>501</v>
      </c>
      <c r="B91" s="85" t="s">
        <v>502</v>
      </c>
      <c r="C91" s="66">
        <v>250000</v>
      </c>
      <c r="D91" s="66"/>
      <c r="E91" s="70">
        <f t="shared" si="47"/>
        <v>250000</v>
      </c>
      <c r="F91" s="66"/>
      <c r="G91" s="70">
        <f t="shared" si="29"/>
        <v>250000</v>
      </c>
      <c r="H91" s="66"/>
      <c r="I91" s="70">
        <f t="shared" si="42"/>
        <v>250000</v>
      </c>
      <c r="J91" s="66">
        <v>-1500000</v>
      </c>
      <c r="K91" s="70">
        <f t="shared" si="43"/>
        <v>-1250000</v>
      </c>
      <c r="L91" s="66">
        <v>-500000</v>
      </c>
      <c r="M91" s="70">
        <f t="shared" si="44"/>
        <v>-1750000</v>
      </c>
      <c r="N91" s="66">
        <v>-360000</v>
      </c>
      <c r="O91" s="70">
        <f t="shared" si="44"/>
        <v>-2110000</v>
      </c>
      <c r="P91" s="66">
        <v>200800</v>
      </c>
      <c r="Q91" s="63"/>
      <c r="R91" s="115"/>
      <c r="S91" s="66">
        <v>200800</v>
      </c>
      <c r="T91" s="78">
        <v>200800</v>
      </c>
      <c r="U91" s="63"/>
      <c r="V91" s="68"/>
      <c r="W91" s="78">
        <v>200800</v>
      </c>
    </row>
    <row r="92" spans="1:23" s="65" customFormat="1" ht="24" customHeight="1" x14ac:dyDescent="0.25">
      <c r="A92" s="96" t="s">
        <v>503</v>
      </c>
      <c r="B92" s="85" t="s">
        <v>504</v>
      </c>
      <c r="C92" s="66">
        <f>C93+C125+C127+C131</f>
        <v>1920000</v>
      </c>
      <c r="D92" s="66"/>
      <c r="E92" s="70">
        <f t="shared" si="47"/>
        <v>1920000</v>
      </c>
      <c r="F92" s="66"/>
      <c r="G92" s="70">
        <f t="shared" si="29"/>
        <v>1920000</v>
      </c>
      <c r="H92" s="66">
        <f>H93+H125+H127+H129+H131</f>
        <v>0</v>
      </c>
      <c r="I92" s="70">
        <f t="shared" si="42"/>
        <v>1920000</v>
      </c>
      <c r="J92" s="66">
        <f>J93+J125+J127+J131</f>
        <v>279800</v>
      </c>
      <c r="K92" s="70">
        <f t="shared" si="43"/>
        <v>2199800</v>
      </c>
      <c r="L92" s="66">
        <f>L93+L125+L127++L129+L131</f>
        <v>711100</v>
      </c>
      <c r="M92" s="70">
        <f t="shared" si="44"/>
        <v>2910900</v>
      </c>
      <c r="N92" s="66">
        <f>N93+N125+N127++N129+N131</f>
        <v>0</v>
      </c>
      <c r="O92" s="70">
        <f t="shared" si="44"/>
        <v>2910900</v>
      </c>
      <c r="P92" s="66">
        <f>P93+P125+P127+P131</f>
        <v>1920000</v>
      </c>
      <c r="Q92" s="63"/>
      <c r="R92" s="115"/>
      <c r="S92" s="66">
        <f t="shared" ref="S92" si="57">S93+S125+S127+S131</f>
        <v>1920000</v>
      </c>
      <c r="T92" s="66">
        <f t="shared" ref="T92" si="58">T93+T125+T127+T131</f>
        <v>1920000</v>
      </c>
      <c r="U92" s="63"/>
      <c r="V92" s="118"/>
      <c r="W92" s="66">
        <f t="shared" ref="W92" si="59">W93+W125+W127+W131</f>
        <v>1920000</v>
      </c>
    </row>
    <row r="93" spans="1:23" s="65" customFormat="1" ht="36" customHeight="1" x14ac:dyDescent="0.25">
      <c r="A93" s="96" t="s">
        <v>505</v>
      </c>
      <c r="B93" s="85" t="s">
        <v>506</v>
      </c>
      <c r="C93" s="66">
        <f>C94+C96+C98+C100+C105+C107+C109+C111+C113+C115+C117+C119+C121+C123</f>
        <v>1676600</v>
      </c>
      <c r="D93" s="66"/>
      <c r="E93" s="70">
        <f t="shared" si="47"/>
        <v>1676600</v>
      </c>
      <c r="F93" s="66"/>
      <c r="G93" s="70">
        <f t="shared" si="29"/>
        <v>1676600</v>
      </c>
      <c r="H93" s="66">
        <f>H94+H96+H98+H100+H103+H105+H107+H109+H111+H113+H115+H117+H119+H121+H123</f>
        <v>-22000</v>
      </c>
      <c r="I93" s="70">
        <f t="shared" si="42"/>
        <v>1654600</v>
      </c>
      <c r="J93" s="66">
        <f>J94+J96+J98+J100+J121</f>
        <v>279800</v>
      </c>
      <c r="K93" s="70">
        <f t="shared" si="43"/>
        <v>1934400</v>
      </c>
      <c r="L93" s="66">
        <f>L94+L96+L98+L100+L105+L107+L109+L111+L117+L119+L121+L123</f>
        <v>215150</v>
      </c>
      <c r="M93" s="70">
        <f t="shared" si="44"/>
        <v>2149550</v>
      </c>
      <c r="N93" s="66">
        <f>N94+N96+N98+N100+N105+N107+N109+N111+N117+N119+N121+N123</f>
        <v>5000</v>
      </c>
      <c r="O93" s="70">
        <f t="shared" si="44"/>
        <v>2154550</v>
      </c>
      <c r="P93" s="66">
        <f>P94+P96+P98+P100+P105+P107+P109+P111+P113+P115+P117+P119+P121+P123</f>
        <v>1676600</v>
      </c>
      <c r="Q93" s="63"/>
      <c r="R93" s="115"/>
      <c r="S93" s="66">
        <f>S94+S96+S98+S100+S105+S107+S109+S111+S113+S115+S117+S119+S121+S123</f>
        <v>1676600</v>
      </c>
      <c r="T93" s="66">
        <f>T94+T96+T98+T100+T105+T107+T109+T111+T113+T115+T117+T119+T121+T123</f>
        <v>1676600</v>
      </c>
      <c r="U93" s="63"/>
      <c r="V93" s="118"/>
      <c r="W93" s="66">
        <f>W94+W96+W98+W100+W105+W107+W109+W111+W113+W115+W117+W119+W121+W123</f>
        <v>1676600</v>
      </c>
    </row>
    <row r="94" spans="1:23" s="65" customFormat="1" ht="36" customHeight="1" x14ac:dyDescent="0.25">
      <c r="A94" s="96" t="s">
        <v>507</v>
      </c>
      <c r="B94" s="85" t="s">
        <v>508</v>
      </c>
      <c r="C94" s="66">
        <f>C95</f>
        <v>56500</v>
      </c>
      <c r="D94" s="66">
        <f>D95</f>
        <v>0</v>
      </c>
      <c r="E94" s="70">
        <f t="shared" si="47"/>
        <v>56500</v>
      </c>
      <c r="F94" s="66">
        <f>F95</f>
        <v>0</v>
      </c>
      <c r="G94" s="70">
        <f t="shared" si="29"/>
        <v>56500</v>
      </c>
      <c r="H94" s="66">
        <f>H95</f>
        <v>-20000</v>
      </c>
      <c r="I94" s="70">
        <f t="shared" si="42"/>
        <v>36500</v>
      </c>
      <c r="J94" s="66">
        <f>J95</f>
        <v>10300</v>
      </c>
      <c r="K94" s="70">
        <f t="shared" si="43"/>
        <v>46800</v>
      </c>
      <c r="L94" s="66">
        <f>L95</f>
        <v>20500</v>
      </c>
      <c r="M94" s="70">
        <f t="shared" si="44"/>
        <v>67300</v>
      </c>
      <c r="N94" s="66">
        <f>N95</f>
        <v>6200</v>
      </c>
      <c r="O94" s="70">
        <f t="shared" si="44"/>
        <v>73500</v>
      </c>
      <c r="P94" s="66">
        <f>P95</f>
        <v>56500</v>
      </c>
      <c r="Q94" s="63"/>
      <c r="R94" s="115"/>
      <c r="S94" s="66">
        <f>S95</f>
        <v>56500</v>
      </c>
      <c r="T94" s="66">
        <f>T95</f>
        <v>56500</v>
      </c>
      <c r="U94" s="63"/>
      <c r="V94" s="118"/>
      <c r="W94" s="66">
        <f>W95</f>
        <v>56500</v>
      </c>
    </row>
    <row r="95" spans="1:23" s="65" customFormat="1" ht="36" customHeight="1" x14ac:dyDescent="0.25">
      <c r="A95" s="96" t="s">
        <v>509</v>
      </c>
      <c r="B95" s="85" t="s">
        <v>510</v>
      </c>
      <c r="C95" s="66">
        <v>56500</v>
      </c>
      <c r="D95" s="66"/>
      <c r="E95" s="70">
        <f t="shared" si="47"/>
        <v>56500</v>
      </c>
      <c r="F95" s="66"/>
      <c r="G95" s="70">
        <f t="shared" si="29"/>
        <v>56500</v>
      </c>
      <c r="H95" s="66">
        <v>-20000</v>
      </c>
      <c r="I95" s="70">
        <f t="shared" si="42"/>
        <v>36500</v>
      </c>
      <c r="J95" s="66">
        <v>10300</v>
      </c>
      <c r="K95" s="70">
        <f t="shared" si="43"/>
        <v>46800</v>
      </c>
      <c r="L95" s="66">
        <v>20500</v>
      </c>
      <c r="M95" s="70">
        <f t="shared" si="44"/>
        <v>67300</v>
      </c>
      <c r="N95" s="66">
        <v>6200</v>
      </c>
      <c r="O95" s="70">
        <f t="shared" si="44"/>
        <v>73500</v>
      </c>
      <c r="P95" s="66">
        <v>56500</v>
      </c>
      <c r="Q95" s="63"/>
      <c r="R95" s="115"/>
      <c r="S95" s="66">
        <v>56500</v>
      </c>
      <c r="T95" s="66">
        <v>56500</v>
      </c>
      <c r="U95" s="63"/>
      <c r="V95" s="118"/>
      <c r="W95" s="66">
        <v>56500</v>
      </c>
    </row>
    <row r="96" spans="1:23" s="65" customFormat="1" ht="36" customHeight="1" x14ac:dyDescent="0.25">
      <c r="A96" s="96" t="s">
        <v>511</v>
      </c>
      <c r="B96" s="85" t="s">
        <v>512</v>
      </c>
      <c r="C96" s="66">
        <f>C97</f>
        <v>120000</v>
      </c>
      <c r="D96" s="66">
        <f>D97</f>
        <v>0</v>
      </c>
      <c r="E96" s="70">
        <f t="shared" si="47"/>
        <v>120000</v>
      </c>
      <c r="F96" s="66">
        <f>F97</f>
        <v>0</v>
      </c>
      <c r="G96" s="70">
        <f t="shared" si="29"/>
        <v>120000</v>
      </c>
      <c r="H96" s="66">
        <f>H97</f>
        <v>0</v>
      </c>
      <c r="I96" s="70">
        <f t="shared" si="42"/>
        <v>120000</v>
      </c>
      <c r="J96" s="66">
        <f>J97</f>
        <v>0</v>
      </c>
      <c r="K96" s="70">
        <f t="shared" si="43"/>
        <v>120000</v>
      </c>
      <c r="L96" s="66">
        <f>L97</f>
        <v>0</v>
      </c>
      <c r="M96" s="70">
        <f t="shared" si="44"/>
        <v>120000</v>
      </c>
      <c r="N96" s="66">
        <f>N97</f>
        <v>-30000</v>
      </c>
      <c r="O96" s="70">
        <f t="shared" si="44"/>
        <v>90000</v>
      </c>
      <c r="P96" s="66">
        <f>P97</f>
        <v>120000</v>
      </c>
      <c r="Q96" s="63"/>
      <c r="R96" s="115"/>
      <c r="S96" s="66">
        <f>S97</f>
        <v>120000</v>
      </c>
      <c r="T96" s="66">
        <f>T97</f>
        <v>120000</v>
      </c>
      <c r="U96" s="63"/>
      <c r="V96" s="118"/>
      <c r="W96" s="66">
        <f>W97</f>
        <v>120000</v>
      </c>
    </row>
    <row r="97" spans="1:23" s="65" customFormat="1" ht="36" customHeight="1" x14ac:dyDescent="0.25">
      <c r="A97" s="96" t="s">
        <v>513</v>
      </c>
      <c r="B97" s="85" t="s">
        <v>514</v>
      </c>
      <c r="C97" s="66">
        <v>120000</v>
      </c>
      <c r="D97" s="66"/>
      <c r="E97" s="70">
        <f t="shared" si="47"/>
        <v>120000</v>
      </c>
      <c r="F97" s="66"/>
      <c r="G97" s="70">
        <f t="shared" si="29"/>
        <v>120000</v>
      </c>
      <c r="H97" s="66"/>
      <c r="I97" s="70">
        <f t="shared" si="42"/>
        <v>120000</v>
      </c>
      <c r="J97" s="66"/>
      <c r="K97" s="70">
        <f t="shared" si="43"/>
        <v>120000</v>
      </c>
      <c r="L97" s="66"/>
      <c r="M97" s="70">
        <f t="shared" si="44"/>
        <v>120000</v>
      </c>
      <c r="N97" s="66">
        <v>-30000</v>
      </c>
      <c r="O97" s="70">
        <f>M97+N97</f>
        <v>90000</v>
      </c>
      <c r="P97" s="66">
        <v>120000</v>
      </c>
      <c r="Q97" s="63"/>
      <c r="R97" s="115"/>
      <c r="S97" s="66">
        <v>120000</v>
      </c>
      <c r="T97" s="66">
        <v>120000</v>
      </c>
      <c r="U97" s="63"/>
      <c r="V97" s="118"/>
      <c r="W97" s="66">
        <v>120000</v>
      </c>
    </row>
    <row r="98" spans="1:23" s="65" customFormat="1" ht="36" customHeight="1" x14ac:dyDescent="0.25">
      <c r="A98" s="99" t="s">
        <v>515</v>
      </c>
      <c r="B98" s="92" t="s">
        <v>516</v>
      </c>
      <c r="C98" s="66">
        <f>C99</f>
        <v>406000</v>
      </c>
      <c r="D98" s="66">
        <f>D99</f>
        <v>0</v>
      </c>
      <c r="E98" s="70">
        <f t="shared" si="47"/>
        <v>406000</v>
      </c>
      <c r="F98" s="66">
        <f>F99</f>
        <v>0</v>
      </c>
      <c r="G98" s="70">
        <f t="shared" si="29"/>
        <v>406000</v>
      </c>
      <c r="H98" s="66">
        <f>H99</f>
        <v>0</v>
      </c>
      <c r="I98" s="70">
        <f t="shared" si="42"/>
        <v>406000</v>
      </c>
      <c r="J98" s="66">
        <f>J99</f>
        <v>19500</v>
      </c>
      <c r="K98" s="70">
        <f t="shared" si="43"/>
        <v>425500</v>
      </c>
      <c r="L98" s="66">
        <f>L99</f>
        <v>11000</v>
      </c>
      <c r="M98" s="70">
        <f t="shared" si="44"/>
        <v>436500</v>
      </c>
      <c r="N98" s="66">
        <f>N99</f>
        <v>0</v>
      </c>
      <c r="O98" s="70">
        <f t="shared" si="44"/>
        <v>436500</v>
      </c>
      <c r="P98" s="66">
        <f>P99</f>
        <v>406000</v>
      </c>
      <c r="Q98" s="66">
        <f>Q99</f>
        <v>0</v>
      </c>
      <c r="R98" s="66"/>
      <c r="S98" s="66">
        <f>S99</f>
        <v>406000</v>
      </c>
      <c r="T98" s="66">
        <f>T99</f>
        <v>406000</v>
      </c>
      <c r="U98" s="66">
        <f>U99</f>
        <v>0</v>
      </c>
      <c r="V98" s="66"/>
      <c r="W98" s="66">
        <f>W99</f>
        <v>406000</v>
      </c>
    </row>
    <row r="99" spans="1:23" s="65" customFormat="1" ht="36" customHeight="1" x14ac:dyDescent="0.25">
      <c r="A99" s="102" t="s">
        <v>517</v>
      </c>
      <c r="B99" s="92" t="s">
        <v>518</v>
      </c>
      <c r="C99" s="66">
        <v>406000</v>
      </c>
      <c r="D99" s="66"/>
      <c r="E99" s="70">
        <f t="shared" si="47"/>
        <v>406000</v>
      </c>
      <c r="F99" s="66">
        <v>0</v>
      </c>
      <c r="G99" s="70">
        <f t="shared" si="29"/>
        <v>406000</v>
      </c>
      <c r="H99" s="66"/>
      <c r="I99" s="70">
        <f t="shared" si="42"/>
        <v>406000</v>
      </c>
      <c r="J99" s="66">
        <v>19500</v>
      </c>
      <c r="K99" s="70">
        <f t="shared" si="43"/>
        <v>425500</v>
      </c>
      <c r="L99" s="66">
        <v>11000</v>
      </c>
      <c r="M99" s="70">
        <f t="shared" si="44"/>
        <v>436500</v>
      </c>
      <c r="N99" s="66"/>
      <c r="O99" s="70">
        <f t="shared" si="44"/>
        <v>436500</v>
      </c>
      <c r="P99" s="66">
        <v>406000</v>
      </c>
      <c r="Q99" s="66"/>
      <c r="R99" s="66"/>
      <c r="S99" s="66">
        <v>406000</v>
      </c>
      <c r="T99" s="66">
        <v>406000</v>
      </c>
      <c r="U99" s="66"/>
      <c r="V99" s="66"/>
      <c r="W99" s="66">
        <v>406000</v>
      </c>
    </row>
    <row r="100" spans="1:23" s="65" customFormat="1" ht="36" customHeight="1" x14ac:dyDescent="0.25">
      <c r="A100" s="102" t="s">
        <v>519</v>
      </c>
      <c r="B100" s="92" t="s">
        <v>628</v>
      </c>
      <c r="C100" s="66">
        <f>C101+C102</f>
        <v>75000</v>
      </c>
      <c r="D100" s="66">
        <f>D101</f>
        <v>0</v>
      </c>
      <c r="E100" s="70">
        <f t="shared" si="47"/>
        <v>75000</v>
      </c>
      <c r="F100" s="66">
        <f>F101</f>
        <v>0</v>
      </c>
      <c r="G100" s="70">
        <f t="shared" si="29"/>
        <v>75000</v>
      </c>
      <c r="H100" s="66">
        <f>H101</f>
        <v>0</v>
      </c>
      <c r="I100" s="70">
        <f t="shared" si="42"/>
        <v>75000</v>
      </c>
      <c r="J100" s="66">
        <f>J101</f>
        <v>-50000</v>
      </c>
      <c r="K100" s="70">
        <f t="shared" si="43"/>
        <v>25000</v>
      </c>
      <c r="L100" s="66">
        <f>L101+L102</f>
        <v>-104300</v>
      </c>
      <c r="M100" s="70">
        <f t="shared" si="44"/>
        <v>-79300</v>
      </c>
      <c r="N100" s="66">
        <f>N101+N102</f>
        <v>0</v>
      </c>
      <c r="O100" s="70">
        <f t="shared" si="44"/>
        <v>-79300</v>
      </c>
      <c r="P100" s="66">
        <f>P101+P102</f>
        <v>75000</v>
      </c>
      <c r="Q100" s="63"/>
      <c r="R100" s="115"/>
      <c r="S100" s="66">
        <f>S101+S102</f>
        <v>75000</v>
      </c>
      <c r="T100" s="66">
        <f>T101+T102</f>
        <v>75000</v>
      </c>
      <c r="U100" s="63"/>
      <c r="V100" s="118"/>
      <c r="W100" s="66">
        <f>W101+W102</f>
        <v>75000</v>
      </c>
    </row>
    <row r="101" spans="1:23" s="65" customFormat="1" ht="36" customHeight="1" x14ac:dyDescent="0.25">
      <c r="A101" s="102" t="s">
        <v>520</v>
      </c>
      <c r="B101" s="92" t="s">
        <v>628</v>
      </c>
      <c r="C101" s="66">
        <v>70000</v>
      </c>
      <c r="D101" s="66"/>
      <c r="E101" s="70">
        <f t="shared" si="47"/>
        <v>70000</v>
      </c>
      <c r="F101" s="66"/>
      <c r="G101" s="70">
        <f t="shared" si="29"/>
        <v>70000</v>
      </c>
      <c r="H101" s="66"/>
      <c r="I101" s="70">
        <f t="shared" si="42"/>
        <v>70000</v>
      </c>
      <c r="J101" s="66">
        <v>-50000</v>
      </c>
      <c r="K101" s="70">
        <f t="shared" si="43"/>
        <v>20000</v>
      </c>
      <c r="L101" s="66">
        <v>-100000</v>
      </c>
      <c r="M101" s="70">
        <f t="shared" si="44"/>
        <v>-80000</v>
      </c>
      <c r="N101" s="66"/>
      <c r="O101" s="70">
        <f t="shared" si="44"/>
        <v>-80000</v>
      </c>
      <c r="P101" s="66">
        <v>70000</v>
      </c>
      <c r="Q101" s="63"/>
      <c r="R101" s="115"/>
      <c r="S101" s="66">
        <v>70000</v>
      </c>
      <c r="T101" s="66">
        <v>70000</v>
      </c>
      <c r="U101" s="63"/>
      <c r="V101" s="118"/>
      <c r="W101" s="66">
        <v>70000</v>
      </c>
    </row>
    <row r="102" spans="1:23" s="65" customFormat="1" ht="44.25" customHeight="1" x14ac:dyDescent="0.25">
      <c r="A102" s="102" t="s">
        <v>521</v>
      </c>
      <c r="B102" s="92" t="s">
        <v>629</v>
      </c>
      <c r="C102" s="66">
        <v>5000</v>
      </c>
      <c r="D102" s="66">
        <f>D105</f>
        <v>0</v>
      </c>
      <c r="E102" s="70">
        <f t="shared" si="47"/>
        <v>5000</v>
      </c>
      <c r="F102" s="66">
        <f>F105</f>
        <v>0</v>
      </c>
      <c r="G102" s="70">
        <f t="shared" si="29"/>
        <v>5000</v>
      </c>
      <c r="H102" s="66">
        <f>H105</f>
        <v>0</v>
      </c>
      <c r="I102" s="70">
        <f t="shared" si="42"/>
        <v>5000</v>
      </c>
      <c r="J102" s="66">
        <f>J105</f>
        <v>0</v>
      </c>
      <c r="K102" s="70">
        <f t="shared" si="43"/>
        <v>5000</v>
      </c>
      <c r="L102" s="66">
        <v>-4300</v>
      </c>
      <c r="M102" s="70">
        <f t="shared" si="44"/>
        <v>700</v>
      </c>
      <c r="N102" s="66"/>
      <c r="O102" s="70">
        <f t="shared" si="44"/>
        <v>700</v>
      </c>
      <c r="P102" s="66">
        <v>5000</v>
      </c>
      <c r="Q102" s="63"/>
      <c r="R102" s="115"/>
      <c r="S102" s="66">
        <v>5000</v>
      </c>
      <c r="T102" s="66">
        <v>5000</v>
      </c>
      <c r="U102" s="63"/>
      <c r="V102" s="118"/>
      <c r="W102" s="66">
        <v>5000</v>
      </c>
    </row>
    <row r="103" spans="1:23" s="65" customFormat="1" ht="44.25" customHeight="1" x14ac:dyDescent="0.25">
      <c r="A103" s="96" t="s">
        <v>709</v>
      </c>
      <c r="B103" s="138" t="s">
        <v>710</v>
      </c>
      <c r="C103" s="66"/>
      <c r="D103" s="66"/>
      <c r="E103" s="70"/>
      <c r="F103" s="66"/>
      <c r="G103" s="70"/>
      <c r="H103" s="66">
        <f>H104</f>
        <v>2000</v>
      </c>
      <c r="I103" s="70">
        <f>I104</f>
        <v>2000</v>
      </c>
      <c r="J103" s="66"/>
      <c r="K103" s="70"/>
      <c r="L103" s="66"/>
      <c r="M103" s="70"/>
      <c r="N103" s="66"/>
      <c r="O103" s="70"/>
      <c r="P103" s="66"/>
      <c r="Q103" s="63"/>
      <c r="R103" s="115"/>
      <c r="S103" s="66"/>
      <c r="T103" s="66"/>
      <c r="U103" s="63"/>
      <c r="V103" s="118"/>
      <c r="W103" s="66"/>
    </row>
    <row r="104" spans="1:23" s="65" customFormat="1" ht="44.25" customHeight="1" x14ac:dyDescent="0.25">
      <c r="A104" s="96" t="s">
        <v>711</v>
      </c>
      <c r="B104" s="138" t="s">
        <v>712</v>
      </c>
      <c r="C104" s="66"/>
      <c r="D104" s="66"/>
      <c r="E104" s="70"/>
      <c r="F104" s="66"/>
      <c r="G104" s="70"/>
      <c r="H104" s="66">
        <v>2000</v>
      </c>
      <c r="I104" s="70">
        <f>G104+H104</f>
        <v>2000</v>
      </c>
      <c r="J104" s="66"/>
      <c r="K104" s="70"/>
      <c r="L104" s="66"/>
      <c r="M104" s="70"/>
      <c r="N104" s="66"/>
      <c r="O104" s="70"/>
      <c r="P104" s="66"/>
      <c r="Q104" s="63"/>
      <c r="R104" s="115"/>
      <c r="S104" s="66"/>
      <c r="T104" s="66"/>
      <c r="U104" s="63"/>
      <c r="V104" s="118"/>
      <c r="W104" s="66"/>
    </row>
    <row r="105" spans="1:23" s="65" customFormat="1" ht="52.5" customHeight="1" x14ac:dyDescent="0.25">
      <c r="A105" s="102" t="s">
        <v>630</v>
      </c>
      <c r="B105" s="92" t="s">
        <v>631</v>
      </c>
      <c r="C105" s="66">
        <f>C106</f>
        <v>0</v>
      </c>
      <c r="D105" s="66"/>
      <c r="E105" s="70">
        <f t="shared" si="47"/>
        <v>0</v>
      </c>
      <c r="F105" s="66"/>
      <c r="G105" s="70">
        <f t="shared" ref="G105:G128" si="60">E105+F105</f>
        <v>0</v>
      </c>
      <c r="H105" s="66"/>
      <c r="I105" s="70">
        <f t="shared" si="42"/>
        <v>0</v>
      </c>
      <c r="J105" s="66"/>
      <c r="K105" s="70">
        <f t="shared" si="43"/>
        <v>0</v>
      </c>
      <c r="L105" s="66">
        <f>L106</f>
        <v>-4000</v>
      </c>
      <c r="M105" s="70">
        <f t="shared" si="44"/>
        <v>-4000</v>
      </c>
      <c r="N105" s="66">
        <f>N106</f>
        <v>0</v>
      </c>
      <c r="O105" s="70">
        <f t="shared" si="44"/>
        <v>-4000</v>
      </c>
      <c r="P105" s="66">
        <f>P106</f>
        <v>0</v>
      </c>
      <c r="Q105" s="63"/>
      <c r="R105" s="115"/>
      <c r="S105" s="66">
        <f>S106</f>
        <v>0</v>
      </c>
      <c r="T105" s="66">
        <f>T106</f>
        <v>0</v>
      </c>
      <c r="U105" s="63"/>
      <c r="V105" s="118"/>
      <c r="W105" s="66">
        <f>W106</f>
        <v>0</v>
      </c>
    </row>
    <row r="106" spans="1:23" s="65" customFormat="1" ht="63" hidden="1" x14ac:dyDescent="0.25">
      <c r="A106" s="102" t="s">
        <v>632</v>
      </c>
      <c r="B106" s="92" t="s">
        <v>633</v>
      </c>
      <c r="C106" s="66"/>
      <c r="D106" s="66"/>
      <c r="E106" s="70">
        <f t="shared" si="47"/>
        <v>0</v>
      </c>
      <c r="F106" s="66">
        <f>F107</f>
        <v>0</v>
      </c>
      <c r="G106" s="70">
        <f t="shared" si="60"/>
        <v>0</v>
      </c>
      <c r="H106" s="66">
        <f>H107</f>
        <v>0</v>
      </c>
      <c r="I106" s="70">
        <f t="shared" si="42"/>
        <v>0</v>
      </c>
      <c r="J106" s="66">
        <f>J107</f>
        <v>0</v>
      </c>
      <c r="K106" s="70">
        <f t="shared" si="43"/>
        <v>0</v>
      </c>
      <c r="L106" s="66">
        <v>-4000</v>
      </c>
      <c r="M106" s="70">
        <f t="shared" si="44"/>
        <v>-4000</v>
      </c>
      <c r="N106" s="66"/>
      <c r="O106" s="70">
        <f t="shared" si="44"/>
        <v>-4000</v>
      </c>
      <c r="P106" s="66"/>
      <c r="Q106" s="63"/>
      <c r="R106" s="115"/>
      <c r="S106" s="66"/>
      <c r="T106" s="66"/>
      <c r="U106" s="63"/>
      <c r="V106" s="118"/>
      <c r="W106" s="66"/>
    </row>
    <row r="107" spans="1:23" s="65" customFormat="1" ht="48" hidden="1" customHeight="1" x14ac:dyDescent="0.25">
      <c r="A107" s="102" t="s">
        <v>634</v>
      </c>
      <c r="B107" s="92" t="s">
        <v>635</v>
      </c>
      <c r="C107" s="66">
        <f>C108</f>
        <v>0</v>
      </c>
      <c r="D107" s="66">
        <f>D108</f>
        <v>0</v>
      </c>
      <c r="E107" s="70">
        <f t="shared" si="47"/>
        <v>0</v>
      </c>
      <c r="F107" s="66">
        <f>F108</f>
        <v>0</v>
      </c>
      <c r="G107" s="70">
        <f t="shared" si="60"/>
        <v>0</v>
      </c>
      <c r="H107" s="66">
        <f>H108</f>
        <v>0</v>
      </c>
      <c r="I107" s="70">
        <f t="shared" ref="I107:I140" si="61">G107+H107</f>
        <v>0</v>
      </c>
      <c r="J107" s="66">
        <f>J108</f>
        <v>0</v>
      </c>
      <c r="K107" s="70">
        <f t="shared" ref="K107:K140" si="62">I107+J107</f>
        <v>0</v>
      </c>
      <c r="L107" s="66">
        <f>L108</f>
        <v>0</v>
      </c>
      <c r="M107" s="70">
        <f t="shared" si="44"/>
        <v>0</v>
      </c>
      <c r="N107" s="66">
        <f>N108</f>
        <v>0</v>
      </c>
      <c r="O107" s="70">
        <f t="shared" si="44"/>
        <v>0</v>
      </c>
      <c r="P107" s="66">
        <f>P108</f>
        <v>0</v>
      </c>
      <c r="Q107" s="66">
        <f>Q108</f>
        <v>-53300</v>
      </c>
      <c r="R107" s="66"/>
      <c r="S107" s="66">
        <f>S108</f>
        <v>0</v>
      </c>
      <c r="T107" s="66">
        <f>T108</f>
        <v>0</v>
      </c>
      <c r="U107" s="66">
        <f>U108</f>
        <v>0</v>
      </c>
      <c r="V107" s="66"/>
      <c r="W107" s="66">
        <f>W108</f>
        <v>0</v>
      </c>
    </row>
    <row r="108" spans="1:23" s="65" customFormat="1" ht="72" hidden="1" customHeight="1" x14ac:dyDescent="0.25">
      <c r="A108" s="102" t="s">
        <v>636</v>
      </c>
      <c r="B108" s="92" t="s">
        <v>637</v>
      </c>
      <c r="C108" s="66"/>
      <c r="D108" s="66"/>
      <c r="E108" s="70">
        <f t="shared" si="47"/>
        <v>0</v>
      </c>
      <c r="F108" s="66">
        <v>0</v>
      </c>
      <c r="G108" s="70">
        <f t="shared" si="60"/>
        <v>0</v>
      </c>
      <c r="H108" s="66">
        <v>0</v>
      </c>
      <c r="I108" s="70">
        <f t="shared" si="61"/>
        <v>0</v>
      </c>
      <c r="J108" s="66"/>
      <c r="K108" s="70">
        <f t="shared" si="62"/>
        <v>0</v>
      </c>
      <c r="L108" s="66"/>
      <c r="M108" s="70">
        <f t="shared" si="44"/>
        <v>0</v>
      </c>
      <c r="N108" s="66"/>
      <c r="O108" s="70">
        <f t="shared" si="44"/>
        <v>0</v>
      </c>
      <c r="P108" s="66"/>
      <c r="Q108" s="66">
        <v>-53300</v>
      </c>
      <c r="R108" s="66"/>
      <c r="S108" s="66"/>
      <c r="T108" s="66"/>
      <c r="U108" s="66"/>
      <c r="V108" s="66"/>
      <c r="W108" s="66"/>
    </row>
    <row r="109" spans="1:23" s="65" customFormat="1" ht="54" customHeight="1" x14ac:dyDescent="0.25">
      <c r="A109" s="102" t="s">
        <v>522</v>
      </c>
      <c r="B109" s="92" t="s">
        <v>523</v>
      </c>
      <c r="C109" s="66">
        <f>C110</f>
        <v>1000</v>
      </c>
      <c r="D109" s="66"/>
      <c r="E109" s="70">
        <f t="shared" si="47"/>
        <v>1000</v>
      </c>
      <c r="F109" s="66"/>
      <c r="G109" s="70">
        <f t="shared" si="60"/>
        <v>1000</v>
      </c>
      <c r="H109" s="66"/>
      <c r="I109" s="70">
        <f t="shared" si="61"/>
        <v>1000</v>
      </c>
      <c r="J109" s="66"/>
      <c r="K109" s="70">
        <f t="shared" si="62"/>
        <v>1000</v>
      </c>
      <c r="L109" s="66"/>
      <c r="M109" s="70">
        <f t="shared" si="44"/>
        <v>1000</v>
      </c>
      <c r="N109" s="66">
        <f>N110</f>
        <v>-3000</v>
      </c>
      <c r="O109" s="70">
        <f t="shared" si="44"/>
        <v>-2000</v>
      </c>
      <c r="P109" s="66">
        <f>P110</f>
        <v>1000</v>
      </c>
      <c r="Q109" s="63"/>
      <c r="R109" s="115"/>
      <c r="S109" s="66">
        <f>S110</f>
        <v>1000</v>
      </c>
      <c r="T109" s="66">
        <f>T110</f>
        <v>1000</v>
      </c>
      <c r="U109" s="63"/>
      <c r="V109" s="118"/>
      <c r="W109" s="66">
        <f>W110</f>
        <v>1000</v>
      </c>
    </row>
    <row r="110" spans="1:23" s="65" customFormat="1" ht="37.5" customHeight="1" x14ac:dyDescent="0.25">
      <c r="A110" s="102" t="s">
        <v>524</v>
      </c>
      <c r="B110" s="92" t="s">
        <v>525</v>
      </c>
      <c r="C110" s="66">
        <v>1000</v>
      </c>
      <c r="D110" s="66"/>
      <c r="E110" s="70">
        <f t="shared" si="47"/>
        <v>1000</v>
      </c>
      <c r="F110" s="66"/>
      <c r="G110" s="70">
        <f t="shared" si="60"/>
        <v>1000</v>
      </c>
      <c r="H110" s="66"/>
      <c r="I110" s="70">
        <f t="shared" si="61"/>
        <v>1000</v>
      </c>
      <c r="J110" s="66"/>
      <c r="K110" s="70">
        <f t="shared" si="62"/>
        <v>1000</v>
      </c>
      <c r="L110" s="66"/>
      <c r="M110" s="70">
        <f t="shared" si="44"/>
        <v>1000</v>
      </c>
      <c r="N110" s="66">
        <v>-3000</v>
      </c>
      <c r="O110" s="70">
        <f t="shared" si="44"/>
        <v>-2000</v>
      </c>
      <c r="P110" s="66">
        <v>1000</v>
      </c>
      <c r="Q110" s="63"/>
      <c r="R110" s="115"/>
      <c r="S110" s="66">
        <v>1000</v>
      </c>
      <c r="T110" s="66">
        <v>1000</v>
      </c>
      <c r="U110" s="63"/>
      <c r="V110" s="118"/>
      <c r="W110" s="66">
        <v>1000</v>
      </c>
    </row>
    <row r="111" spans="1:23" s="65" customFormat="1" ht="51.75" customHeight="1" x14ac:dyDescent="0.25">
      <c r="A111" s="102" t="s">
        <v>526</v>
      </c>
      <c r="B111" s="92" t="s">
        <v>527</v>
      </c>
      <c r="C111" s="66">
        <f>C112</f>
        <v>22000</v>
      </c>
      <c r="D111" s="66"/>
      <c r="E111" s="70">
        <f t="shared" si="47"/>
        <v>22000</v>
      </c>
      <c r="F111" s="66"/>
      <c r="G111" s="70">
        <f t="shared" si="60"/>
        <v>22000</v>
      </c>
      <c r="H111" s="66">
        <f>H112</f>
        <v>-4000</v>
      </c>
      <c r="I111" s="70">
        <f t="shared" si="61"/>
        <v>18000</v>
      </c>
      <c r="J111" s="66">
        <f>J112</f>
        <v>0</v>
      </c>
      <c r="K111" s="70">
        <f t="shared" si="62"/>
        <v>18000</v>
      </c>
      <c r="L111" s="66">
        <f>L112</f>
        <v>0</v>
      </c>
      <c r="M111" s="70">
        <f t="shared" si="44"/>
        <v>18000</v>
      </c>
      <c r="N111" s="66">
        <f>N112</f>
        <v>-4300</v>
      </c>
      <c r="O111" s="70">
        <f t="shared" si="44"/>
        <v>13700</v>
      </c>
      <c r="P111" s="66">
        <f>P112</f>
        <v>22000</v>
      </c>
      <c r="Q111" s="63"/>
      <c r="R111" s="115"/>
      <c r="S111" s="66">
        <f>S112</f>
        <v>22000</v>
      </c>
      <c r="T111" s="66">
        <f>T112</f>
        <v>22000</v>
      </c>
      <c r="U111" s="63"/>
      <c r="V111" s="118"/>
      <c r="W111" s="66">
        <f>W112</f>
        <v>22000</v>
      </c>
    </row>
    <row r="112" spans="1:23" ht="39" customHeight="1" x14ac:dyDescent="0.25">
      <c r="A112" s="102" t="s">
        <v>528</v>
      </c>
      <c r="B112" s="92" t="s">
        <v>529</v>
      </c>
      <c r="C112" s="66">
        <v>22000</v>
      </c>
      <c r="D112" s="66"/>
      <c r="E112" s="70">
        <f t="shared" si="47"/>
        <v>22000</v>
      </c>
      <c r="F112" s="66"/>
      <c r="G112" s="70">
        <f t="shared" si="60"/>
        <v>22000</v>
      </c>
      <c r="H112" s="66">
        <v>-4000</v>
      </c>
      <c r="I112" s="70">
        <f t="shared" si="61"/>
        <v>18000</v>
      </c>
      <c r="J112" s="66"/>
      <c r="K112" s="70">
        <f t="shared" si="62"/>
        <v>18000</v>
      </c>
      <c r="L112" s="66"/>
      <c r="M112" s="70">
        <f t="shared" si="44"/>
        <v>18000</v>
      </c>
      <c r="N112" s="66">
        <v>-4300</v>
      </c>
      <c r="O112" s="70">
        <f t="shared" si="44"/>
        <v>13700</v>
      </c>
      <c r="P112" s="66">
        <v>22000</v>
      </c>
      <c r="Q112" s="63"/>
      <c r="R112" s="115"/>
      <c r="S112" s="66">
        <v>22000</v>
      </c>
      <c r="T112" s="66">
        <v>22000</v>
      </c>
      <c r="U112" s="63"/>
      <c r="V112" s="118"/>
      <c r="W112" s="66">
        <v>22000</v>
      </c>
    </row>
    <row r="113" spans="1:23" ht="36" customHeight="1" x14ac:dyDescent="0.25">
      <c r="A113" s="102" t="s">
        <v>530</v>
      </c>
      <c r="B113" s="92" t="s">
        <v>638</v>
      </c>
      <c r="C113" s="66">
        <f>C114</f>
        <v>7500</v>
      </c>
      <c r="D113" s="66"/>
      <c r="E113" s="70">
        <f t="shared" si="47"/>
        <v>7500</v>
      </c>
      <c r="F113" s="66"/>
      <c r="G113" s="70">
        <f t="shared" si="60"/>
        <v>7500</v>
      </c>
      <c r="H113" s="66"/>
      <c r="I113" s="70">
        <f t="shared" si="61"/>
        <v>7500</v>
      </c>
      <c r="J113" s="66"/>
      <c r="K113" s="70">
        <f t="shared" si="62"/>
        <v>7500</v>
      </c>
      <c r="L113" s="66"/>
      <c r="M113" s="70">
        <f t="shared" si="44"/>
        <v>7500</v>
      </c>
      <c r="N113" s="66"/>
      <c r="O113" s="70">
        <f t="shared" si="44"/>
        <v>7500</v>
      </c>
      <c r="P113" s="66">
        <f>P114</f>
        <v>7500</v>
      </c>
      <c r="Q113" s="63"/>
      <c r="R113" s="115"/>
      <c r="S113" s="66">
        <f>S114</f>
        <v>7500</v>
      </c>
      <c r="T113" s="66">
        <f>T114</f>
        <v>7500</v>
      </c>
      <c r="U113" s="63"/>
      <c r="V113" s="118"/>
      <c r="W113" s="66">
        <f>W114</f>
        <v>7500</v>
      </c>
    </row>
    <row r="114" spans="1:23" s="65" customFormat="1" ht="29.25" customHeight="1" x14ac:dyDescent="0.25">
      <c r="A114" s="102" t="s">
        <v>531</v>
      </c>
      <c r="B114" s="92" t="s">
        <v>639</v>
      </c>
      <c r="C114" s="66">
        <v>7500</v>
      </c>
      <c r="D114" s="66"/>
      <c r="E114" s="70">
        <f t="shared" si="47"/>
        <v>7500</v>
      </c>
      <c r="F114" s="66"/>
      <c r="G114" s="70">
        <f t="shared" si="60"/>
        <v>7500</v>
      </c>
      <c r="H114" s="66"/>
      <c r="I114" s="70">
        <f t="shared" si="61"/>
        <v>7500</v>
      </c>
      <c r="J114" s="66"/>
      <c r="K114" s="70">
        <f t="shared" si="62"/>
        <v>7500</v>
      </c>
      <c r="L114" s="66"/>
      <c r="M114" s="70">
        <f t="shared" si="44"/>
        <v>7500</v>
      </c>
      <c r="N114" s="66"/>
      <c r="O114" s="70">
        <f t="shared" si="44"/>
        <v>7500</v>
      </c>
      <c r="P114" s="66">
        <v>7500</v>
      </c>
      <c r="Q114" s="68"/>
      <c r="R114" s="118"/>
      <c r="S114" s="66">
        <v>7500</v>
      </c>
      <c r="T114" s="66">
        <v>7500</v>
      </c>
      <c r="U114" s="68"/>
      <c r="V114" s="118"/>
      <c r="W114" s="66">
        <v>7500</v>
      </c>
    </row>
    <row r="115" spans="1:23" s="65" customFormat="1" ht="42" customHeight="1" x14ac:dyDescent="0.25">
      <c r="A115" s="102" t="s">
        <v>532</v>
      </c>
      <c r="B115" s="92" t="s">
        <v>533</v>
      </c>
      <c r="C115" s="66">
        <f>C116</f>
        <v>0</v>
      </c>
      <c r="D115" s="66"/>
      <c r="E115" s="70">
        <f t="shared" si="47"/>
        <v>0</v>
      </c>
      <c r="F115" s="66"/>
      <c r="G115" s="70">
        <f t="shared" si="60"/>
        <v>0</v>
      </c>
      <c r="H115" s="66"/>
      <c r="I115" s="70">
        <f t="shared" si="61"/>
        <v>0</v>
      </c>
      <c r="J115" s="66"/>
      <c r="K115" s="70">
        <f t="shared" si="62"/>
        <v>0</v>
      </c>
      <c r="L115" s="66"/>
      <c r="M115" s="70">
        <f t="shared" si="44"/>
        <v>0</v>
      </c>
      <c r="N115" s="66">
        <f>N116</f>
        <v>0</v>
      </c>
      <c r="O115" s="70">
        <f t="shared" si="44"/>
        <v>0</v>
      </c>
      <c r="P115" s="66">
        <f>P116</f>
        <v>0</v>
      </c>
      <c r="Q115" s="68"/>
      <c r="R115" s="118"/>
      <c r="S115" s="66">
        <f>S116</f>
        <v>0</v>
      </c>
      <c r="T115" s="66">
        <f>T116</f>
        <v>0</v>
      </c>
      <c r="U115" s="68"/>
      <c r="V115" s="118"/>
      <c r="W115" s="66">
        <f>W116</f>
        <v>0</v>
      </c>
    </row>
    <row r="116" spans="1:23" s="60" customFormat="1" ht="21" customHeight="1" x14ac:dyDescent="0.25">
      <c r="A116" s="102" t="s">
        <v>534</v>
      </c>
      <c r="B116" s="92" t="s">
        <v>535</v>
      </c>
      <c r="C116" s="66"/>
      <c r="D116" s="66"/>
      <c r="E116" s="70">
        <f t="shared" si="47"/>
        <v>0</v>
      </c>
      <c r="F116" s="66"/>
      <c r="G116" s="70">
        <f t="shared" si="60"/>
        <v>0</v>
      </c>
      <c r="H116" s="66"/>
      <c r="I116" s="70">
        <f t="shared" si="61"/>
        <v>0</v>
      </c>
      <c r="J116" s="66"/>
      <c r="K116" s="70">
        <f t="shared" si="62"/>
        <v>0</v>
      </c>
      <c r="L116" s="66"/>
      <c r="M116" s="70">
        <f t="shared" si="44"/>
        <v>0</v>
      </c>
      <c r="N116" s="66"/>
      <c r="O116" s="70">
        <f t="shared" si="44"/>
        <v>0</v>
      </c>
      <c r="P116" s="66"/>
      <c r="Q116" s="68"/>
      <c r="R116" s="118"/>
      <c r="S116" s="66"/>
      <c r="T116" s="66"/>
      <c r="U116" s="68"/>
      <c r="V116" s="118"/>
      <c r="W116" s="66"/>
    </row>
    <row r="117" spans="1:23" s="60" customFormat="1" ht="21.75" customHeight="1" x14ac:dyDescent="0.25">
      <c r="A117" s="102" t="s">
        <v>536</v>
      </c>
      <c r="B117" s="92" t="s">
        <v>537</v>
      </c>
      <c r="C117" s="66">
        <f>C118</f>
        <v>11000</v>
      </c>
      <c r="D117" s="66"/>
      <c r="E117" s="70">
        <f t="shared" si="47"/>
        <v>11000</v>
      </c>
      <c r="F117" s="66"/>
      <c r="G117" s="70">
        <f t="shared" si="60"/>
        <v>11000</v>
      </c>
      <c r="H117" s="66"/>
      <c r="I117" s="70">
        <f t="shared" si="61"/>
        <v>11000</v>
      </c>
      <c r="J117" s="66"/>
      <c r="K117" s="70">
        <f t="shared" si="62"/>
        <v>11000</v>
      </c>
      <c r="L117" s="66">
        <f>L118</f>
        <v>1900</v>
      </c>
      <c r="M117" s="70">
        <f t="shared" si="44"/>
        <v>12900</v>
      </c>
      <c r="N117" s="66">
        <f>N118</f>
        <v>0</v>
      </c>
      <c r="O117" s="70">
        <f t="shared" si="44"/>
        <v>12900</v>
      </c>
      <c r="P117" s="66">
        <f>P118</f>
        <v>11000</v>
      </c>
      <c r="Q117" s="68"/>
      <c r="R117" s="118"/>
      <c r="S117" s="66">
        <f>S118</f>
        <v>11000</v>
      </c>
      <c r="T117" s="66">
        <f>T118</f>
        <v>11000</v>
      </c>
      <c r="U117" s="68"/>
      <c r="V117" s="118"/>
      <c r="W117" s="66">
        <f>W118</f>
        <v>11000</v>
      </c>
    </row>
    <row r="118" spans="1:23" s="60" customFormat="1" ht="36.75" customHeight="1" x14ac:dyDescent="0.25">
      <c r="A118" s="102" t="s">
        <v>538</v>
      </c>
      <c r="B118" s="92" t="s">
        <v>539</v>
      </c>
      <c r="C118" s="66">
        <v>11000</v>
      </c>
      <c r="D118" s="66"/>
      <c r="E118" s="70">
        <f t="shared" si="47"/>
        <v>11000</v>
      </c>
      <c r="F118" s="66"/>
      <c r="G118" s="70">
        <f t="shared" si="60"/>
        <v>11000</v>
      </c>
      <c r="H118" s="66"/>
      <c r="I118" s="70">
        <f t="shared" si="61"/>
        <v>11000</v>
      </c>
      <c r="J118" s="66"/>
      <c r="K118" s="70">
        <f t="shared" si="62"/>
        <v>11000</v>
      </c>
      <c r="L118" s="66">
        <v>1900</v>
      </c>
      <c r="M118" s="70">
        <f t="shared" si="44"/>
        <v>12900</v>
      </c>
      <c r="N118" s="66"/>
      <c r="O118" s="70">
        <f t="shared" si="44"/>
        <v>12900</v>
      </c>
      <c r="P118" s="66">
        <v>11000</v>
      </c>
      <c r="Q118" s="68"/>
      <c r="R118" s="118"/>
      <c r="S118" s="66">
        <v>11000</v>
      </c>
      <c r="T118" s="66">
        <v>11000</v>
      </c>
      <c r="U118" s="68"/>
      <c r="V118" s="118"/>
      <c r="W118" s="66">
        <v>11000</v>
      </c>
    </row>
    <row r="119" spans="1:23" s="60" customFormat="1" ht="18.75" customHeight="1" x14ac:dyDescent="0.25">
      <c r="A119" s="102" t="s">
        <v>540</v>
      </c>
      <c r="B119" s="92" t="s">
        <v>541</v>
      </c>
      <c r="C119" s="66">
        <f>C120</f>
        <v>79000</v>
      </c>
      <c r="D119" s="66"/>
      <c r="E119" s="70">
        <f t="shared" si="47"/>
        <v>79000</v>
      </c>
      <c r="F119" s="66"/>
      <c r="G119" s="70">
        <f t="shared" si="60"/>
        <v>79000</v>
      </c>
      <c r="H119" s="66">
        <f>H120</f>
        <v>0</v>
      </c>
      <c r="I119" s="70">
        <f t="shared" si="61"/>
        <v>79000</v>
      </c>
      <c r="J119" s="66">
        <f>J120</f>
        <v>0</v>
      </c>
      <c r="K119" s="70">
        <f t="shared" si="62"/>
        <v>79000</v>
      </c>
      <c r="L119" s="66">
        <f>L120</f>
        <v>0</v>
      </c>
      <c r="M119" s="70">
        <f t="shared" si="44"/>
        <v>79000</v>
      </c>
      <c r="N119" s="66">
        <f>N120</f>
        <v>-11700</v>
      </c>
      <c r="O119" s="70">
        <f t="shared" si="44"/>
        <v>67300</v>
      </c>
      <c r="P119" s="66">
        <f>P120</f>
        <v>79000</v>
      </c>
      <c r="Q119" s="68"/>
      <c r="R119" s="118"/>
      <c r="S119" s="66">
        <f>S120</f>
        <v>79000</v>
      </c>
      <c r="T119" s="66">
        <f>T120</f>
        <v>79000</v>
      </c>
      <c r="U119" s="69"/>
      <c r="V119" s="124"/>
      <c r="W119" s="66">
        <f>W120</f>
        <v>79000</v>
      </c>
    </row>
    <row r="120" spans="1:23" s="60" customFormat="1" ht="37.5" customHeight="1" x14ac:dyDescent="0.25">
      <c r="A120" s="102" t="s">
        <v>542</v>
      </c>
      <c r="B120" s="92" t="s">
        <v>543</v>
      </c>
      <c r="C120" s="66">
        <v>79000</v>
      </c>
      <c r="D120" s="66"/>
      <c r="E120" s="70">
        <f t="shared" si="47"/>
        <v>79000</v>
      </c>
      <c r="F120" s="66"/>
      <c r="G120" s="70">
        <f t="shared" si="60"/>
        <v>79000</v>
      </c>
      <c r="H120" s="66"/>
      <c r="I120" s="70">
        <f t="shared" si="61"/>
        <v>79000</v>
      </c>
      <c r="J120" s="66"/>
      <c r="K120" s="70">
        <f t="shared" si="62"/>
        <v>79000</v>
      </c>
      <c r="L120" s="66"/>
      <c r="M120" s="70">
        <f t="shared" si="44"/>
        <v>79000</v>
      </c>
      <c r="N120" s="66">
        <v>-11700</v>
      </c>
      <c r="O120" s="70">
        <f t="shared" si="44"/>
        <v>67300</v>
      </c>
      <c r="P120" s="66">
        <v>79000</v>
      </c>
      <c r="Q120" s="68"/>
      <c r="R120" s="118"/>
      <c r="S120" s="66">
        <v>79000</v>
      </c>
      <c r="T120" s="66">
        <v>79000</v>
      </c>
      <c r="U120" s="69"/>
      <c r="V120" s="124"/>
      <c r="W120" s="66">
        <v>79000</v>
      </c>
    </row>
    <row r="121" spans="1:23" s="60" customFormat="1" ht="18" customHeight="1" x14ac:dyDescent="0.25">
      <c r="A121" s="102" t="s">
        <v>544</v>
      </c>
      <c r="B121" s="92" t="s">
        <v>545</v>
      </c>
      <c r="C121" s="66">
        <f>C122</f>
        <v>860300</v>
      </c>
      <c r="D121" s="66"/>
      <c r="E121" s="70">
        <f t="shared" si="47"/>
        <v>860300</v>
      </c>
      <c r="F121" s="66"/>
      <c r="G121" s="70">
        <f t="shared" si="60"/>
        <v>860300</v>
      </c>
      <c r="H121" s="66"/>
      <c r="I121" s="70">
        <f t="shared" si="61"/>
        <v>860300</v>
      </c>
      <c r="J121" s="66">
        <f>J122</f>
        <v>300000</v>
      </c>
      <c r="K121" s="70">
        <f t="shared" si="62"/>
        <v>1160300</v>
      </c>
      <c r="L121" s="66">
        <f>L122</f>
        <v>290050</v>
      </c>
      <c r="M121" s="70">
        <f t="shared" si="44"/>
        <v>1450350</v>
      </c>
      <c r="N121" s="66">
        <f>N122</f>
        <v>89800</v>
      </c>
      <c r="O121" s="70">
        <f t="shared" si="44"/>
        <v>1540150</v>
      </c>
      <c r="P121" s="66">
        <f>P122</f>
        <v>860300</v>
      </c>
      <c r="Q121" s="68"/>
      <c r="R121" s="118"/>
      <c r="S121" s="66">
        <f>S122</f>
        <v>860300</v>
      </c>
      <c r="T121" s="66">
        <f>T122</f>
        <v>860300</v>
      </c>
      <c r="U121" s="69"/>
      <c r="V121" s="124"/>
      <c r="W121" s="66">
        <f>W122</f>
        <v>860300</v>
      </c>
    </row>
    <row r="122" spans="1:23" s="60" customFormat="1" ht="49.5" customHeight="1" x14ac:dyDescent="0.25">
      <c r="A122" s="102" t="s">
        <v>546</v>
      </c>
      <c r="B122" s="92" t="s">
        <v>547</v>
      </c>
      <c r="C122" s="66">
        <v>860300</v>
      </c>
      <c r="D122" s="66"/>
      <c r="E122" s="70">
        <f t="shared" si="47"/>
        <v>860300</v>
      </c>
      <c r="F122" s="66"/>
      <c r="G122" s="70">
        <f t="shared" si="60"/>
        <v>860300</v>
      </c>
      <c r="H122" s="66"/>
      <c r="I122" s="70">
        <f t="shared" si="61"/>
        <v>860300</v>
      </c>
      <c r="J122" s="66">
        <v>300000</v>
      </c>
      <c r="K122" s="70">
        <f t="shared" si="62"/>
        <v>1160300</v>
      </c>
      <c r="L122" s="66">
        <v>290050</v>
      </c>
      <c r="M122" s="70">
        <f t="shared" si="44"/>
        <v>1450350</v>
      </c>
      <c r="N122" s="66">
        <v>89800</v>
      </c>
      <c r="O122" s="70">
        <f t="shared" si="44"/>
        <v>1540150</v>
      </c>
      <c r="P122" s="66">
        <v>860300</v>
      </c>
      <c r="Q122" s="68"/>
      <c r="R122" s="118"/>
      <c r="S122" s="66">
        <v>860300</v>
      </c>
      <c r="T122" s="66">
        <v>860300</v>
      </c>
      <c r="U122" s="69"/>
      <c r="V122" s="124"/>
      <c r="W122" s="66">
        <v>860300</v>
      </c>
    </row>
    <row r="123" spans="1:23" s="60" customFormat="1" ht="47.25" customHeight="1" x14ac:dyDescent="0.25">
      <c r="A123" s="103" t="s">
        <v>594</v>
      </c>
      <c r="B123" s="85" t="s">
        <v>548</v>
      </c>
      <c r="C123" s="66">
        <f>C124</f>
        <v>38300</v>
      </c>
      <c r="D123" s="66">
        <f>D124</f>
        <v>0</v>
      </c>
      <c r="E123" s="70">
        <f t="shared" si="47"/>
        <v>38300</v>
      </c>
      <c r="F123" s="66">
        <f>F124</f>
        <v>0</v>
      </c>
      <c r="G123" s="70">
        <f t="shared" si="60"/>
        <v>38300</v>
      </c>
      <c r="H123" s="66">
        <f>H124</f>
        <v>0</v>
      </c>
      <c r="I123" s="70">
        <f t="shared" si="61"/>
        <v>38300</v>
      </c>
      <c r="J123" s="66">
        <f>J124</f>
        <v>0</v>
      </c>
      <c r="K123" s="70">
        <f t="shared" si="62"/>
        <v>38300</v>
      </c>
      <c r="L123" s="66">
        <f>L124</f>
        <v>0</v>
      </c>
      <c r="M123" s="70">
        <f t="shared" si="44"/>
        <v>38300</v>
      </c>
      <c r="N123" s="66">
        <f>N124</f>
        <v>-42000</v>
      </c>
      <c r="O123" s="70">
        <f t="shared" si="44"/>
        <v>-3700</v>
      </c>
      <c r="P123" s="66">
        <f>P124</f>
        <v>38300</v>
      </c>
      <c r="Q123" s="68"/>
      <c r="R123" s="118"/>
      <c r="S123" s="66">
        <f>S124</f>
        <v>38300</v>
      </c>
      <c r="T123" s="66">
        <f>T124</f>
        <v>38300</v>
      </c>
      <c r="U123" s="69"/>
      <c r="V123" s="124"/>
      <c r="W123" s="66">
        <f>W124</f>
        <v>38300</v>
      </c>
    </row>
    <row r="124" spans="1:23" ht="54.75" customHeight="1" x14ac:dyDescent="0.25">
      <c r="A124" s="103" t="s">
        <v>549</v>
      </c>
      <c r="B124" s="85" t="s">
        <v>550</v>
      </c>
      <c r="C124" s="66">
        <v>38300</v>
      </c>
      <c r="D124" s="66">
        <f>D125</f>
        <v>0</v>
      </c>
      <c r="E124" s="70">
        <f t="shared" si="47"/>
        <v>38300</v>
      </c>
      <c r="F124" s="66">
        <f>F125</f>
        <v>0</v>
      </c>
      <c r="G124" s="70">
        <f t="shared" si="60"/>
        <v>38300</v>
      </c>
      <c r="H124" s="66"/>
      <c r="I124" s="70">
        <f t="shared" si="61"/>
        <v>38300</v>
      </c>
      <c r="J124" s="66">
        <f>J125</f>
        <v>0</v>
      </c>
      <c r="K124" s="70">
        <f t="shared" si="62"/>
        <v>38300</v>
      </c>
      <c r="L124" s="66"/>
      <c r="M124" s="70">
        <f t="shared" si="44"/>
        <v>38300</v>
      </c>
      <c r="N124" s="66">
        <v>-42000</v>
      </c>
      <c r="O124" s="70">
        <f t="shared" si="44"/>
        <v>-3700</v>
      </c>
      <c r="P124" s="66">
        <v>38300</v>
      </c>
      <c r="Q124" s="68"/>
      <c r="R124" s="118"/>
      <c r="S124" s="66">
        <v>38300</v>
      </c>
      <c r="T124" s="66">
        <v>38300</v>
      </c>
      <c r="U124" s="68"/>
      <c r="V124" s="118"/>
      <c r="W124" s="66">
        <v>38300</v>
      </c>
    </row>
    <row r="125" spans="1:23" ht="42" customHeight="1" x14ac:dyDescent="0.25">
      <c r="A125" s="102" t="s">
        <v>551</v>
      </c>
      <c r="B125" s="92" t="s">
        <v>552</v>
      </c>
      <c r="C125" s="66">
        <f>C126</f>
        <v>50000</v>
      </c>
      <c r="D125" s="66">
        <f>D126</f>
        <v>0</v>
      </c>
      <c r="E125" s="70">
        <f t="shared" si="47"/>
        <v>50000</v>
      </c>
      <c r="F125" s="66">
        <f>F126</f>
        <v>0</v>
      </c>
      <c r="G125" s="70">
        <f t="shared" si="60"/>
        <v>50000</v>
      </c>
      <c r="H125" s="66">
        <f>H126</f>
        <v>20000</v>
      </c>
      <c r="I125" s="70">
        <f t="shared" si="61"/>
        <v>70000</v>
      </c>
      <c r="J125" s="66">
        <f>J126</f>
        <v>0</v>
      </c>
      <c r="K125" s="70">
        <f t="shared" si="62"/>
        <v>70000</v>
      </c>
      <c r="L125" s="66">
        <f>L126</f>
        <v>-5000</v>
      </c>
      <c r="M125" s="70">
        <f t="shared" si="44"/>
        <v>65000</v>
      </c>
      <c r="N125" s="66">
        <f>N126</f>
        <v>-5000</v>
      </c>
      <c r="O125" s="70">
        <f t="shared" si="44"/>
        <v>60000</v>
      </c>
      <c r="P125" s="66">
        <f>P126</f>
        <v>50000</v>
      </c>
      <c r="Q125" s="68"/>
      <c r="R125" s="118"/>
      <c r="S125" s="66">
        <f>S126</f>
        <v>50000</v>
      </c>
      <c r="T125" s="66">
        <f>T126</f>
        <v>50000</v>
      </c>
      <c r="U125" s="68"/>
      <c r="V125" s="118"/>
      <c r="W125" s="66">
        <f>W126</f>
        <v>50000</v>
      </c>
    </row>
    <row r="126" spans="1:23" ht="35.25" customHeight="1" x14ac:dyDescent="0.25">
      <c r="A126" s="102" t="s">
        <v>553</v>
      </c>
      <c r="B126" s="92" t="s">
        <v>554</v>
      </c>
      <c r="C126" s="66">
        <v>50000</v>
      </c>
      <c r="D126" s="72"/>
      <c r="E126" s="70">
        <f t="shared" si="47"/>
        <v>50000</v>
      </c>
      <c r="F126" s="72"/>
      <c r="G126" s="70">
        <f t="shared" si="60"/>
        <v>50000</v>
      </c>
      <c r="H126" s="66">
        <v>20000</v>
      </c>
      <c r="I126" s="70">
        <f t="shared" si="61"/>
        <v>70000</v>
      </c>
      <c r="J126" s="72"/>
      <c r="K126" s="70">
        <f t="shared" si="62"/>
        <v>70000</v>
      </c>
      <c r="L126" s="66">
        <v>-5000</v>
      </c>
      <c r="M126" s="70">
        <f t="shared" si="44"/>
        <v>65000</v>
      </c>
      <c r="N126" s="66">
        <v>-5000</v>
      </c>
      <c r="O126" s="70">
        <f t="shared" si="44"/>
        <v>60000</v>
      </c>
      <c r="P126" s="66">
        <v>50000</v>
      </c>
      <c r="Q126" s="72">
        <f t="shared" ref="Q126:U126" si="63">Q127</f>
        <v>0</v>
      </c>
      <c r="R126" s="72"/>
      <c r="S126" s="66">
        <v>50000</v>
      </c>
      <c r="T126" s="66">
        <v>50000</v>
      </c>
      <c r="U126" s="72">
        <f t="shared" si="63"/>
        <v>0</v>
      </c>
      <c r="V126" s="72"/>
      <c r="W126" s="66">
        <v>50000</v>
      </c>
    </row>
    <row r="127" spans="1:23" ht="31.5" x14ac:dyDescent="0.25">
      <c r="A127" s="103" t="s">
        <v>555</v>
      </c>
      <c r="B127" s="85" t="s">
        <v>556</v>
      </c>
      <c r="C127" s="66">
        <f>C128</f>
        <v>5000</v>
      </c>
      <c r="D127" s="66">
        <f>D128</f>
        <v>0</v>
      </c>
      <c r="E127" s="70">
        <f t="shared" si="47"/>
        <v>5000</v>
      </c>
      <c r="F127" s="66">
        <f>F128</f>
        <v>0</v>
      </c>
      <c r="G127" s="70">
        <f t="shared" si="60"/>
        <v>5000</v>
      </c>
      <c r="H127" s="66">
        <f>H128</f>
        <v>0</v>
      </c>
      <c r="I127" s="70">
        <f t="shared" si="61"/>
        <v>5000</v>
      </c>
      <c r="J127" s="66">
        <f>J128</f>
        <v>0</v>
      </c>
      <c r="K127" s="70">
        <f t="shared" si="62"/>
        <v>5000</v>
      </c>
      <c r="L127" s="66">
        <f>L128</f>
        <v>500200</v>
      </c>
      <c r="M127" s="70">
        <f t="shared" si="44"/>
        <v>505200</v>
      </c>
      <c r="N127" s="66">
        <f>N128</f>
        <v>0</v>
      </c>
      <c r="O127" s="70">
        <f t="shared" si="44"/>
        <v>505200</v>
      </c>
      <c r="P127" s="66">
        <f>P128</f>
        <v>5000</v>
      </c>
      <c r="Q127" s="72">
        <f>Q128+Q132+Q157+Q168</f>
        <v>0</v>
      </c>
      <c r="R127" s="72"/>
      <c r="S127" s="66">
        <f>S128</f>
        <v>5000</v>
      </c>
      <c r="T127" s="66">
        <f>T128</f>
        <v>5000</v>
      </c>
      <c r="U127" s="72">
        <f>U128+U132+U157+U168</f>
        <v>0</v>
      </c>
      <c r="V127" s="72"/>
      <c r="W127" s="66">
        <f>W128</f>
        <v>5000</v>
      </c>
    </row>
    <row r="128" spans="1:23" ht="126" x14ac:dyDescent="0.25">
      <c r="A128" s="103" t="s">
        <v>557</v>
      </c>
      <c r="B128" s="85" t="s">
        <v>558</v>
      </c>
      <c r="C128" s="66">
        <v>5000</v>
      </c>
      <c r="D128" s="66"/>
      <c r="E128" s="70">
        <f t="shared" si="47"/>
        <v>5000</v>
      </c>
      <c r="F128" s="66"/>
      <c r="G128" s="70">
        <f t="shared" si="60"/>
        <v>5000</v>
      </c>
      <c r="H128" s="66"/>
      <c r="I128" s="70">
        <f t="shared" si="61"/>
        <v>5000</v>
      </c>
      <c r="J128" s="66"/>
      <c r="K128" s="70">
        <f t="shared" si="62"/>
        <v>5000</v>
      </c>
      <c r="L128" s="66">
        <v>500200</v>
      </c>
      <c r="M128" s="70">
        <f t="shared" si="44"/>
        <v>505200</v>
      </c>
      <c r="N128" s="66"/>
      <c r="O128" s="70">
        <f t="shared" si="44"/>
        <v>505200</v>
      </c>
      <c r="P128" s="66">
        <v>5000</v>
      </c>
      <c r="Q128" s="67"/>
      <c r="R128" s="119"/>
      <c r="S128" s="66">
        <v>5000</v>
      </c>
      <c r="T128" s="66">
        <v>5000</v>
      </c>
      <c r="U128" s="67"/>
      <c r="V128" s="119"/>
      <c r="W128" s="66">
        <v>5000</v>
      </c>
    </row>
    <row r="129" spans="1:23" ht="63" x14ac:dyDescent="0.25">
      <c r="A129" s="103" t="s">
        <v>691</v>
      </c>
      <c r="B129" s="131" t="s">
        <v>690</v>
      </c>
      <c r="C129" s="66"/>
      <c r="D129" s="66"/>
      <c r="E129" s="70"/>
      <c r="F129" s="66"/>
      <c r="G129" s="70"/>
      <c r="H129" s="66">
        <f>H130</f>
        <v>2000</v>
      </c>
      <c r="I129" s="70">
        <f>I130</f>
        <v>2000</v>
      </c>
      <c r="J129" s="66"/>
      <c r="K129" s="70">
        <f t="shared" si="62"/>
        <v>2000</v>
      </c>
      <c r="L129" s="66">
        <f>L130</f>
        <v>750</v>
      </c>
      <c r="M129" s="70">
        <f>M130</f>
        <v>750</v>
      </c>
      <c r="N129" s="66">
        <f>N130</f>
        <v>0</v>
      </c>
      <c r="O129" s="70">
        <f>O130</f>
        <v>750</v>
      </c>
      <c r="P129" s="66"/>
      <c r="Q129" s="67"/>
      <c r="R129" s="119"/>
      <c r="S129" s="66"/>
      <c r="T129" s="66"/>
      <c r="U129" s="67"/>
      <c r="V129" s="119"/>
      <c r="W129" s="66"/>
    </row>
    <row r="130" spans="1:23" ht="63" x14ac:dyDescent="0.25">
      <c r="A130" s="103" t="s">
        <v>688</v>
      </c>
      <c r="B130" s="131" t="s">
        <v>689</v>
      </c>
      <c r="C130" s="66"/>
      <c r="D130" s="66"/>
      <c r="E130" s="70"/>
      <c r="F130" s="66"/>
      <c r="G130" s="70"/>
      <c r="H130" s="66">
        <v>2000</v>
      </c>
      <c r="I130" s="70">
        <f>G130+H130</f>
        <v>2000</v>
      </c>
      <c r="J130" s="66"/>
      <c r="K130" s="70"/>
      <c r="L130" s="66">
        <v>750</v>
      </c>
      <c r="M130" s="70">
        <f>K130+L130</f>
        <v>750</v>
      </c>
      <c r="N130" s="66"/>
      <c r="O130" s="70">
        <f>M130+N130</f>
        <v>750</v>
      </c>
      <c r="P130" s="66"/>
      <c r="Q130" s="67"/>
      <c r="R130" s="119"/>
      <c r="S130" s="66"/>
      <c r="T130" s="66"/>
      <c r="U130" s="67"/>
      <c r="V130" s="119"/>
      <c r="W130" s="66"/>
    </row>
    <row r="131" spans="1:23" x14ac:dyDescent="0.25">
      <c r="A131" s="99" t="s">
        <v>559</v>
      </c>
      <c r="B131" s="93" t="s">
        <v>560</v>
      </c>
      <c r="C131" s="66">
        <f>C132+C133</f>
        <v>188400</v>
      </c>
      <c r="D131" s="66">
        <f>D132+D133</f>
        <v>0</v>
      </c>
      <c r="E131" s="70">
        <f t="shared" ref="E131:E195" si="64">C131+D131</f>
        <v>188400</v>
      </c>
      <c r="F131" s="66">
        <f>F132+F133</f>
        <v>0</v>
      </c>
      <c r="G131" s="70">
        <f t="shared" ref="G131:G144" si="65">E131+F131</f>
        <v>188400</v>
      </c>
      <c r="H131" s="66">
        <f>H132+H133</f>
        <v>0</v>
      </c>
      <c r="I131" s="70">
        <f t="shared" si="61"/>
        <v>188400</v>
      </c>
      <c r="J131" s="66">
        <f>J132+J133</f>
        <v>0</v>
      </c>
      <c r="K131" s="70">
        <f t="shared" si="62"/>
        <v>188400</v>
      </c>
      <c r="L131" s="66">
        <f>L132+L133</f>
        <v>0</v>
      </c>
      <c r="M131" s="70">
        <f t="shared" si="44"/>
        <v>188400</v>
      </c>
      <c r="N131" s="66">
        <f>N132+N133</f>
        <v>0</v>
      </c>
      <c r="O131" s="70">
        <f t="shared" si="44"/>
        <v>188400</v>
      </c>
      <c r="P131" s="66">
        <f>P132+P133</f>
        <v>188400</v>
      </c>
      <c r="Q131" s="67"/>
      <c r="R131" s="119"/>
      <c r="S131" s="66">
        <f>S132+S133</f>
        <v>188400</v>
      </c>
      <c r="T131" s="66">
        <f>T132+T133</f>
        <v>188400</v>
      </c>
      <c r="U131" s="67"/>
      <c r="V131" s="119"/>
      <c r="W131" s="66">
        <f>W132+W133</f>
        <v>188400</v>
      </c>
    </row>
    <row r="132" spans="1:23" ht="126" x14ac:dyDescent="0.25">
      <c r="A132" s="99" t="s">
        <v>561</v>
      </c>
      <c r="B132" s="92" t="s">
        <v>640</v>
      </c>
      <c r="C132" s="66">
        <v>170000</v>
      </c>
      <c r="D132" s="66"/>
      <c r="E132" s="70">
        <f t="shared" si="64"/>
        <v>170000</v>
      </c>
      <c r="F132" s="66"/>
      <c r="G132" s="70">
        <f t="shared" si="65"/>
        <v>170000</v>
      </c>
      <c r="H132" s="66"/>
      <c r="I132" s="70">
        <f t="shared" si="61"/>
        <v>170000</v>
      </c>
      <c r="J132" s="66"/>
      <c r="K132" s="70">
        <f t="shared" si="62"/>
        <v>170000</v>
      </c>
      <c r="L132" s="66"/>
      <c r="M132" s="70">
        <f t="shared" si="44"/>
        <v>170000</v>
      </c>
      <c r="N132" s="66"/>
      <c r="O132" s="70">
        <f t="shared" si="44"/>
        <v>170000</v>
      </c>
      <c r="P132" s="66">
        <v>170000</v>
      </c>
      <c r="Q132" s="67"/>
      <c r="R132" s="119"/>
      <c r="S132" s="66">
        <v>170000</v>
      </c>
      <c r="T132" s="66">
        <v>170000</v>
      </c>
      <c r="U132" s="67"/>
      <c r="V132" s="119"/>
      <c r="W132" s="66">
        <v>170000</v>
      </c>
    </row>
    <row r="133" spans="1:23" ht="31.5" x14ac:dyDescent="0.25">
      <c r="A133" s="96" t="s">
        <v>564</v>
      </c>
      <c r="B133" s="85" t="s">
        <v>565</v>
      </c>
      <c r="C133" s="66">
        <f>C134</f>
        <v>18400</v>
      </c>
      <c r="D133" s="66">
        <f>D134</f>
        <v>0</v>
      </c>
      <c r="E133" s="70">
        <f t="shared" si="64"/>
        <v>18400</v>
      </c>
      <c r="F133" s="66">
        <f>F134</f>
        <v>0</v>
      </c>
      <c r="G133" s="70">
        <f t="shared" si="65"/>
        <v>18400</v>
      </c>
      <c r="H133" s="66">
        <f>H134</f>
        <v>0</v>
      </c>
      <c r="I133" s="70">
        <f t="shared" si="61"/>
        <v>18400</v>
      </c>
      <c r="J133" s="66">
        <f>J134</f>
        <v>0</v>
      </c>
      <c r="K133" s="70">
        <f t="shared" si="62"/>
        <v>18400</v>
      </c>
      <c r="L133" s="66">
        <f>L134</f>
        <v>0</v>
      </c>
      <c r="M133" s="70">
        <f t="shared" si="44"/>
        <v>18400</v>
      </c>
      <c r="N133" s="66">
        <f>N134</f>
        <v>0</v>
      </c>
      <c r="O133" s="70">
        <f t="shared" si="44"/>
        <v>18400</v>
      </c>
      <c r="P133" s="66">
        <f>P134</f>
        <v>18400</v>
      </c>
      <c r="Q133" s="67"/>
      <c r="R133" s="119"/>
      <c r="S133" s="66">
        <f>S134</f>
        <v>18400</v>
      </c>
      <c r="T133" s="66">
        <f>T134</f>
        <v>18400</v>
      </c>
      <c r="U133" s="67"/>
      <c r="V133" s="119"/>
      <c r="W133" s="66">
        <f>W134</f>
        <v>18400</v>
      </c>
    </row>
    <row r="134" spans="1:23" ht="31.5" x14ac:dyDescent="0.25">
      <c r="A134" s="96" t="s">
        <v>566</v>
      </c>
      <c r="B134" s="85" t="s">
        <v>641</v>
      </c>
      <c r="C134" s="66">
        <v>18400</v>
      </c>
      <c r="D134" s="66"/>
      <c r="E134" s="70">
        <f t="shared" si="64"/>
        <v>18400</v>
      </c>
      <c r="F134" s="66"/>
      <c r="G134" s="70">
        <f t="shared" si="65"/>
        <v>18400</v>
      </c>
      <c r="H134" s="66"/>
      <c r="I134" s="70">
        <f t="shared" si="61"/>
        <v>18400</v>
      </c>
      <c r="J134" s="66"/>
      <c r="K134" s="70">
        <f t="shared" si="62"/>
        <v>18400</v>
      </c>
      <c r="L134" s="66"/>
      <c r="M134" s="70">
        <f t="shared" si="44"/>
        <v>18400</v>
      </c>
      <c r="N134" s="66"/>
      <c r="O134" s="70">
        <f t="shared" si="44"/>
        <v>18400</v>
      </c>
      <c r="P134" s="66">
        <v>18400</v>
      </c>
      <c r="Q134" s="67"/>
      <c r="R134" s="119"/>
      <c r="S134" s="66">
        <v>18400</v>
      </c>
      <c r="T134" s="66">
        <v>18400</v>
      </c>
      <c r="U134" s="67"/>
      <c r="V134" s="119"/>
      <c r="W134" s="66">
        <v>18400</v>
      </c>
    </row>
    <row r="135" spans="1:23" x14ac:dyDescent="0.25">
      <c r="A135" s="99" t="s">
        <v>595</v>
      </c>
      <c r="B135" s="92" t="s">
        <v>596</v>
      </c>
      <c r="C135" s="66">
        <f>C136</f>
        <v>0</v>
      </c>
      <c r="D135" s="66">
        <f>D136</f>
        <v>0</v>
      </c>
      <c r="E135" s="70">
        <f t="shared" si="64"/>
        <v>0</v>
      </c>
      <c r="F135" s="66">
        <f>F136</f>
        <v>0</v>
      </c>
      <c r="G135" s="70">
        <f t="shared" si="65"/>
        <v>0</v>
      </c>
      <c r="H135" s="66">
        <f>H136</f>
        <v>0</v>
      </c>
      <c r="I135" s="70">
        <f t="shared" si="61"/>
        <v>0</v>
      </c>
      <c r="J135" s="66">
        <f>J136</f>
        <v>0</v>
      </c>
      <c r="K135" s="70">
        <f t="shared" si="62"/>
        <v>0</v>
      </c>
      <c r="L135" s="66">
        <f>L136</f>
        <v>0</v>
      </c>
      <c r="M135" s="70">
        <f t="shared" si="44"/>
        <v>0</v>
      </c>
      <c r="N135" s="66">
        <f>N136</f>
        <v>0</v>
      </c>
      <c r="O135" s="70">
        <f t="shared" si="44"/>
        <v>0</v>
      </c>
      <c r="P135" s="66"/>
      <c r="Q135" s="67"/>
      <c r="R135" s="119"/>
      <c r="S135" s="66"/>
      <c r="T135" s="79"/>
      <c r="U135" s="67"/>
      <c r="V135" s="119"/>
      <c r="W135" s="79"/>
    </row>
    <row r="136" spans="1:23" x14ac:dyDescent="0.25">
      <c r="A136" s="99" t="s">
        <v>597</v>
      </c>
      <c r="B136" s="92" t="s">
        <v>598</v>
      </c>
      <c r="C136" s="66">
        <f>C137</f>
        <v>0</v>
      </c>
      <c r="D136" s="66"/>
      <c r="E136" s="70">
        <f t="shared" si="64"/>
        <v>0</v>
      </c>
      <c r="F136" s="66"/>
      <c r="G136" s="70">
        <f t="shared" si="65"/>
        <v>0</v>
      </c>
      <c r="H136" s="66"/>
      <c r="I136" s="70">
        <f t="shared" si="61"/>
        <v>0</v>
      </c>
      <c r="J136" s="66"/>
      <c r="K136" s="70">
        <f t="shared" si="62"/>
        <v>0</v>
      </c>
      <c r="L136" s="66"/>
      <c r="M136" s="70">
        <f t="shared" si="44"/>
        <v>0</v>
      </c>
      <c r="N136" s="66"/>
      <c r="O136" s="70">
        <f t="shared" si="44"/>
        <v>0</v>
      </c>
      <c r="P136" s="66"/>
      <c r="Q136" s="67"/>
      <c r="R136" s="119"/>
      <c r="S136" s="66"/>
      <c r="T136" s="79"/>
      <c r="U136" s="67"/>
      <c r="V136" s="119"/>
      <c r="W136" s="79"/>
    </row>
    <row r="137" spans="1:23" x14ac:dyDescent="0.25">
      <c r="A137" s="99" t="s">
        <v>599</v>
      </c>
      <c r="B137" s="92" t="s">
        <v>600</v>
      </c>
      <c r="C137" s="66"/>
      <c r="D137" s="66"/>
      <c r="E137" s="70">
        <f t="shared" si="64"/>
        <v>0</v>
      </c>
      <c r="F137" s="66"/>
      <c r="G137" s="70">
        <f t="shared" si="65"/>
        <v>0</v>
      </c>
      <c r="H137" s="66"/>
      <c r="I137" s="70">
        <f t="shared" si="61"/>
        <v>0</v>
      </c>
      <c r="J137" s="66"/>
      <c r="K137" s="70">
        <f t="shared" si="62"/>
        <v>0</v>
      </c>
      <c r="L137" s="66"/>
      <c r="M137" s="70">
        <f t="shared" si="44"/>
        <v>0</v>
      </c>
      <c r="N137" s="66"/>
      <c r="O137" s="70">
        <f t="shared" si="44"/>
        <v>0</v>
      </c>
      <c r="P137" s="66"/>
      <c r="Q137" s="67"/>
      <c r="R137" s="119"/>
      <c r="S137" s="66"/>
      <c r="T137" s="79"/>
      <c r="U137" s="67"/>
      <c r="V137" s="119"/>
      <c r="W137" s="79"/>
    </row>
    <row r="138" spans="1:23" x14ac:dyDescent="0.25">
      <c r="A138" s="105" t="s">
        <v>601</v>
      </c>
      <c r="B138" s="106" t="s">
        <v>602</v>
      </c>
      <c r="C138" s="77">
        <f>C139+C192</f>
        <v>575425538.11000001</v>
      </c>
      <c r="D138" s="77">
        <f>D139+D192</f>
        <v>12207873.6</v>
      </c>
      <c r="E138" s="112">
        <f t="shared" si="64"/>
        <v>587633411.71000004</v>
      </c>
      <c r="F138" s="77">
        <f>F139+F192</f>
        <v>249570719.28</v>
      </c>
      <c r="G138" s="112">
        <f t="shared" si="65"/>
        <v>837204130.99000001</v>
      </c>
      <c r="H138" s="77">
        <f>H139+H192</f>
        <v>526232.53</v>
      </c>
      <c r="I138" s="112">
        <f t="shared" si="61"/>
        <v>837730363.51999998</v>
      </c>
      <c r="J138" s="77">
        <f>J139+J192</f>
        <v>0</v>
      </c>
      <c r="K138" s="112">
        <f t="shared" si="62"/>
        <v>837730363.51999998</v>
      </c>
      <c r="L138" s="77">
        <f>L139+L192</f>
        <v>0</v>
      </c>
      <c r="M138" s="112">
        <f t="shared" si="44"/>
        <v>837730363.51999998</v>
      </c>
      <c r="N138" s="77">
        <f>N139+N192</f>
        <v>0</v>
      </c>
      <c r="O138" s="112">
        <f t="shared" si="44"/>
        <v>837730363.51999998</v>
      </c>
      <c r="P138" s="77">
        <f t="shared" ref="P138:S138" si="66">P139</f>
        <v>636959039.47000003</v>
      </c>
      <c r="Q138" s="77">
        <f>Q139+Q192</f>
        <v>0</v>
      </c>
      <c r="R138" s="77">
        <f>R139+R192</f>
        <v>20750400</v>
      </c>
      <c r="S138" s="77">
        <f t="shared" si="66"/>
        <v>657709439.47000003</v>
      </c>
      <c r="T138" s="77">
        <f t="shared" ref="T138:W138" si="67">T139</f>
        <v>546932009.31000006</v>
      </c>
      <c r="U138" s="81"/>
      <c r="V138" s="77">
        <f>V139+V192</f>
        <v>0</v>
      </c>
      <c r="W138" s="77">
        <f t="shared" si="67"/>
        <v>546932009.31000006</v>
      </c>
    </row>
    <row r="139" spans="1:23" ht="31.5" x14ac:dyDescent="0.25">
      <c r="A139" s="105" t="s">
        <v>603</v>
      </c>
      <c r="B139" s="106" t="s">
        <v>604</v>
      </c>
      <c r="C139" s="77">
        <f>C140+C147+C172+C181</f>
        <v>575425538.11000001</v>
      </c>
      <c r="D139" s="77">
        <f>D140+D147+D172+D181</f>
        <v>12264816.42</v>
      </c>
      <c r="E139" s="112">
        <f t="shared" si="64"/>
        <v>587690354.52999997</v>
      </c>
      <c r="F139" s="77">
        <f>F140+F147+F172+F181</f>
        <v>249570719.28</v>
      </c>
      <c r="G139" s="112">
        <f t="shared" si="65"/>
        <v>837261073.80999994</v>
      </c>
      <c r="H139" s="77">
        <f>H140+H147+H172+H181</f>
        <v>526232.53</v>
      </c>
      <c r="I139" s="112">
        <f t="shared" si="61"/>
        <v>837787306.33999991</v>
      </c>
      <c r="J139" s="77">
        <f>J140+J147+J172+J181</f>
        <v>0</v>
      </c>
      <c r="K139" s="112">
        <f t="shared" si="62"/>
        <v>837787306.33999991</v>
      </c>
      <c r="L139" s="77">
        <f>L140+L147+L172+L181</f>
        <v>0</v>
      </c>
      <c r="M139" s="112">
        <f t="shared" si="44"/>
        <v>837787306.33999991</v>
      </c>
      <c r="N139" s="77">
        <f>N140+N147+N172+N181</f>
        <v>0</v>
      </c>
      <c r="O139" s="112">
        <f t="shared" si="44"/>
        <v>837787306.33999991</v>
      </c>
      <c r="P139" s="77">
        <f>SUM(P140+P147+P172+P181)</f>
        <v>636959039.47000003</v>
      </c>
      <c r="Q139" s="77">
        <f>Q140+Q147+Q172+Q181</f>
        <v>0</v>
      </c>
      <c r="R139" s="77">
        <f>R140+R147+R172+R181</f>
        <v>20750400</v>
      </c>
      <c r="S139" s="77">
        <f>SUM(S140+S147+S172+S181)</f>
        <v>657709439.47000003</v>
      </c>
      <c r="T139" s="77">
        <f>SUM(T140+T147+T172+T181)</f>
        <v>546932009.31000006</v>
      </c>
      <c r="U139" s="81"/>
      <c r="V139" s="77">
        <f>V140+V147+V172+V181</f>
        <v>0</v>
      </c>
      <c r="W139" s="77">
        <f>SUM(W140+W147+W172+W181)</f>
        <v>546932009.31000006</v>
      </c>
    </row>
    <row r="140" spans="1:23" x14ac:dyDescent="0.25">
      <c r="A140" s="96" t="s">
        <v>332</v>
      </c>
      <c r="B140" s="85" t="s">
        <v>348</v>
      </c>
      <c r="C140" s="66">
        <f>C141+C143</f>
        <v>28477000</v>
      </c>
      <c r="D140" s="66">
        <f>D141+D143</f>
        <v>-1680000</v>
      </c>
      <c r="E140" s="70">
        <f t="shared" si="64"/>
        <v>26797000</v>
      </c>
      <c r="F140" s="66">
        <f>F141+F143</f>
        <v>0</v>
      </c>
      <c r="G140" s="70">
        <f t="shared" si="65"/>
        <v>26797000</v>
      </c>
      <c r="H140" s="66">
        <f>H141+H143</f>
        <v>0</v>
      </c>
      <c r="I140" s="70">
        <f t="shared" si="61"/>
        <v>26797000</v>
      </c>
      <c r="J140" s="66">
        <f>J141+J143</f>
        <v>0</v>
      </c>
      <c r="K140" s="70">
        <f t="shared" si="62"/>
        <v>26797000</v>
      </c>
      <c r="L140" s="66">
        <f>L141+L143</f>
        <v>0</v>
      </c>
      <c r="M140" s="70">
        <f t="shared" si="44"/>
        <v>26797000</v>
      </c>
      <c r="N140" s="66">
        <f>N141+N143+N145</f>
        <v>0</v>
      </c>
      <c r="O140" s="70">
        <f t="shared" si="44"/>
        <v>26797000</v>
      </c>
      <c r="P140" s="66">
        <f>P141+P143</f>
        <v>7843000</v>
      </c>
      <c r="Q140" s="67"/>
      <c r="R140" s="119"/>
      <c r="S140" s="66">
        <f>S141+S143</f>
        <v>7843000</v>
      </c>
      <c r="T140" s="66">
        <f>T141+T143</f>
        <v>13344000</v>
      </c>
      <c r="U140" s="67"/>
      <c r="V140" s="119"/>
      <c r="W140" s="66">
        <f>W141+W143</f>
        <v>13344000</v>
      </c>
    </row>
    <row r="141" spans="1:23" x14ac:dyDescent="0.25">
      <c r="A141" s="96" t="s">
        <v>349</v>
      </c>
      <c r="B141" s="85" t="s">
        <v>350</v>
      </c>
      <c r="C141" s="66">
        <f>C142</f>
        <v>17366000</v>
      </c>
      <c r="D141" s="66">
        <f>D142</f>
        <v>0</v>
      </c>
      <c r="E141" s="70">
        <f t="shared" si="64"/>
        <v>17366000</v>
      </c>
      <c r="F141" s="66">
        <f>F142</f>
        <v>0</v>
      </c>
      <c r="G141" s="70">
        <f t="shared" si="65"/>
        <v>17366000</v>
      </c>
      <c r="H141" s="66">
        <f>H142</f>
        <v>0</v>
      </c>
      <c r="I141" s="70">
        <f t="shared" ref="I141:I176" si="68">G141+H141</f>
        <v>17366000</v>
      </c>
      <c r="J141" s="66">
        <f>J142</f>
        <v>0</v>
      </c>
      <c r="K141" s="70">
        <f t="shared" ref="K141:K176" si="69">I141+J141</f>
        <v>17366000</v>
      </c>
      <c r="L141" s="66">
        <f>L142</f>
        <v>0</v>
      </c>
      <c r="M141" s="70">
        <f t="shared" ref="M141:O195" si="70">K141+L141</f>
        <v>17366000</v>
      </c>
      <c r="N141" s="66">
        <f>N142</f>
        <v>0</v>
      </c>
      <c r="O141" s="70">
        <f t="shared" si="70"/>
        <v>17366000</v>
      </c>
      <c r="P141" s="66">
        <f>P142</f>
        <v>7843000</v>
      </c>
      <c r="Q141" s="67"/>
      <c r="R141" s="119"/>
      <c r="S141" s="66">
        <f>S142</f>
        <v>7843000</v>
      </c>
      <c r="T141" s="66">
        <f>T142</f>
        <v>13344000</v>
      </c>
      <c r="U141" s="67"/>
      <c r="V141" s="119"/>
      <c r="W141" s="66">
        <f>W142</f>
        <v>13344000</v>
      </c>
    </row>
    <row r="142" spans="1:23" ht="31.5" x14ac:dyDescent="0.25">
      <c r="A142" s="96" t="s">
        <v>351</v>
      </c>
      <c r="B142" s="85" t="s">
        <v>352</v>
      </c>
      <c r="C142" s="66">
        <v>17366000</v>
      </c>
      <c r="D142" s="66"/>
      <c r="E142" s="70">
        <f t="shared" si="64"/>
        <v>17366000</v>
      </c>
      <c r="F142" s="66"/>
      <c r="G142" s="70">
        <f t="shared" si="65"/>
        <v>17366000</v>
      </c>
      <c r="H142" s="66"/>
      <c r="I142" s="70">
        <f t="shared" si="68"/>
        <v>17366000</v>
      </c>
      <c r="J142" s="66"/>
      <c r="K142" s="70">
        <f t="shared" si="69"/>
        <v>17366000</v>
      </c>
      <c r="L142" s="66"/>
      <c r="M142" s="70">
        <f t="shared" si="70"/>
        <v>17366000</v>
      </c>
      <c r="N142" s="66"/>
      <c r="O142" s="70">
        <f t="shared" si="70"/>
        <v>17366000</v>
      </c>
      <c r="P142" s="70">
        <v>7843000</v>
      </c>
      <c r="Q142" s="67"/>
      <c r="R142" s="67"/>
      <c r="S142" s="70">
        <v>7843000</v>
      </c>
      <c r="T142" s="78">
        <v>13344000</v>
      </c>
      <c r="U142" s="67"/>
      <c r="V142" s="67"/>
      <c r="W142" s="78">
        <v>13344000</v>
      </c>
    </row>
    <row r="143" spans="1:23" ht="31.5" x14ac:dyDescent="0.25">
      <c r="A143" s="96" t="s">
        <v>353</v>
      </c>
      <c r="B143" s="85" t="s">
        <v>354</v>
      </c>
      <c r="C143" s="66">
        <f>C144</f>
        <v>11111000</v>
      </c>
      <c r="D143" s="66">
        <f>D144</f>
        <v>-1680000</v>
      </c>
      <c r="E143" s="70">
        <f t="shared" si="64"/>
        <v>9431000</v>
      </c>
      <c r="F143" s="66">
        <f>F144</f>
        <v>0</v>
      </c>
      <c r="G143" s="70">
        <f t="shared" si="65"/>
        <v>9431000</v>
      </c>
      <c r="H143" s="66">
        <f>H144</f>
        <v>0</v>
      </c>
      <c r="I143" s="70">
        <f t="shared" si="68"/>
        <v>9431000</v>
      </c>
      <c r="J143" s="66">
        <f>J144</f>
        <v>0</v>
      </c>
      <c r="K143" s="70">
        <f t="shared" si="69"/>
        <v>9431000</v>
      </c>
      <c r="L143" s="66">
        <f>L144</f>
        <v>0</v>
      </c>
      <c r="M143" s="70">
        <f t="shared" si="70"/>
        <v>9431000</v>
      </c>
      <c r="N143" s="66">
        <f>N144</f>
        <v>0</v>
      </c>
      <c r="O143" s="70">
        <f t="shared" si="70"/>
        <v>9431000</v>
      </c>
      <c r="P143" s="66">
        <f>P144</f>
        <v>0</v>
      </c>
      <c r="Q143" s="67"/>
      <c r="R143" s="119"/>
      <c r="S143" s="66">
        <f>S144</f>
        <v>0</v>
      </c>
      <c r="T143" s="66">
        <f>T144</f>
        <v>0</v>
      </c>
      <c r="U143" s="67"/>
      <c r="V143" s="119"/>
      <c r="W143" s="66">
        <f>W144</f>
        <v>0</v>
      </c>
    </row>
    <row r="144" spans="1:23" ht="31.5" x14ac:dyDescent="0.25">
      <c r="A144" s="96" t="s">
        <v>355</v>
      </c>
      <c r="B144" s="85" t="s">
        <v>356</v>
      </c>
      <c r="C144" s="66">
        <v>11111000</v>
      </c>
      <c r="D144" s="66">
        <v>-1680000</v>
      </c>
      <c r="E144" s="70">
        <f t="shared" si="64"/>
        <v>9431000</v>
      </c>
      <c r="F144" s="66"/>
      <c r="G144" s="70">
        <f t="shared" si="65"/>
        <v>9431000</v>
      </c>
      <c r="H144" s="66"/>
      <c r="I144" s="70">
        <f t="shared" si="68"/>
        <v>9431000</v>
      </c>
      <c r="J144" s="66"/>
      <c r="K144" s="70">
        <f t="shared" si="69"/>
        <v>9431000</v>
      </c>
      <c r="L144" s="66"/>
      <c r="M144" s="70">
        <f t="shared" si="70"/>
        <v>9431000</v>
      </c>
      <c r="N144" s="66"/>
      <c r="O144" s="70">
        <f t="shared" si="70"/>
        <v>9431000</v>
      </c>
      <c r="P144" s="70"/>
      <c r="Q144" s="67"/>
      <c r="R144" s="67"/>
      <c r="S144" s="70"/>
      <c r="T144" s="78"/>
      <c r="U144" s="67"/>
      <c r="V144" s="67"/>
      <c r="W144" s="78"/>
    </row>
    <row r="145" spans="1:23" x14ac:dyDescent="0.25">
      <c r="A145" s="96" t="s">
        <v>692</v>
      </c>
      <c r="B145" s="85" t="s">
        <v>693</v>
      </c>
      <c r="C145" s="66"/>
      <c r="D145" s="66"/>
      <c r="E145" s="70"/>
      <c r="F145" s="66"/>
      <c r="G145" s="70"/>
      <c r="H145" s="66"/>
      <c r="I145" s="70"/>
      <c r="J145" s="66"/>
      <c r="K145" s="70"/>
      <c r="L145" s="66"/>
      <c r="M145" s="70"/>
      <c r="N145" s="66">
        <f>N146</f>
        <v>0</v>
      </c>
      <c r="O145" s="70">
        <f>O146</f>
        <v>0</v>
      </c>
      <c r="P145" s="66"/>
      <c r="Q145" s="67"/>
      <c r="R145" s="119"/>
      <c r="S145" s="66"/>
      <c r="T145" s="79"/>
      <c r="U145" s="67"/>
      <c r="V145" s="119"/>
      <c r="W145" s="79"/>
    </row>
    <row r="146" spans="1:23" x14ac:dyDescent="0.25">
      <c r="A146" s="96" t="s">
        <v>694</v>
      </c>
      <c r="B146" s="85" t="s">
        <v>695</v>
      </c>
      <c r="C146" s="66"/>
      <c r="D146" s="66"/>
      <c r="E146" s="70"/>
      <c r="F146" s="66"/>
      <c r="G146" s="70"/>
      <c r="H146" s="66"/>
      <c r="I146" s="70"/>
      <c r="J146" s="66"/>
      <c r="K146" s="70"/>
      <c r="L146" s="66"/>
      <c r="M146" s="70"/>
      <c r="N146" s="66"/>
      <c r="O146" s="70">
        <f>M146+N146</f>
        <v>0</v>
      </c>
      <c r="P146" s="66"/>
      <c r="Q146" s="67"/>
      <c r="R146" s="119"/>
      <c r="S146" s="66"/>
      <c r="T146" s="79"/>
      <c r="U146" s="67"/>
      <c r="V146" s="119"/>
      <c r="W146" s="79"/>
    </row>
    <row r="147" spans="1:23" ht="31.5" x14ac:dyDescent="0.25">
      <c r="A147" s="99" t="s">
        <v>357</v>
      </c>
      <c r="B147" s="92" t="s">
        <v>331</v>
      </c>
      <c r="C147" s="66">
        <f>C148+C150+C154+C156+C158+C160+C162+C164+C166+C168+C170</f>
        <v>50804411.539999999</v>
      </c>
      <c r="D147" s="66">
        <f>D148+D150+D154+D156+D158+D160+D162+D164+D166+D168+D170</f>
        <v>1099302</v>
      </c>
      <c r="E147" s="70">
        <f t="shared" si="64"/>
        <v>51903713.539999999</v>
      </c>
      <c r="F147" s="66">
        <f>F148+F150+F154+F156+F158+F160+F162+F164+F166+F168+F170</f>
        <v>247885839.03</v>
      </c>
      <c r="G147" s="70">
        <f>E147+F147</f>
        <v>299789552.56999999</v>
      </c>
      <c r="H147" s="66">
        <f>H148+H150+H154+H156+H158+H160+H162+H164+H166+H168+H170</f>
        <v>261676.31</v>
      </c>
      <c r="I147" s="70">
        <f t="shared" si="68"/>
        <v>300051228.88</v>
      </c>
      <c r="J147" s="66">
        <f>J148+J150+J154+J156+J158+J160+J162+J164+J166+J168+J170</f>
        <v>0</v>
      </c>
      <c r="K147" s="70">
        <f t="shared" si="69"/>
        <v>300051228.88</v>
      </c>
      <c r="L147" s="66">
        <f>L148+L150+L154+L156+L158+L160+L162+L164+L166+L168+L170</f>
        <v>0</v>
      </c>
      <c r="M147" s="70">
        <f t="shared" si="70"/>
        <v>300051228.88</v>
      </c>
      <c r="N147" s="66">
        <f>N148+N150+N154+N156+N158+N160+N162+N164+N166+N168+N170</f>
        <v>0</v>
      </c>
      <c r="O147" s="70">
        <f t="shared" si="70"/>
        <v>300051228.88</v>
      </c>
      <c r="P147" s="66">
        <f t="shared" ref="P147" si="71">P148+P150+P154+P156+P158+P160+P162+P164+P166+P168+P170</f>
        <v>127046051.30000001</v>
      </c>
      <c r="Q147" s="67"/>
      <c r="R147" s="119">
        <f>R148</f>
        <v>20750400</v>
      </c>
      <c r="S147" s="66">
        <f t="shared" ref="S147" si="72">S148+S150+S154+S156+S158+S160+S162+S164+S166+S168+S170</f>
        <v>147796451.30000001</v>
      </c>
      <c r="T147" s="66">
        <f>T148+T150+T154+T156+T158+T160+T162+T164+T166+T168+T170</f>
        <v>32378023.140000001</v>
      </c>
      <c r="U147" s="67"/>
      <c r="V147" s="119"/>
      <c r="W147" s="66">
        <f>W148+W150+W152+W154+W156+W158+W160+W162+W164+W166+W168+W170</f>
        <v>32378023.140000001</v>
      </c>
    </row>
    <row r="148" spans="1:23" ht="31.5" x14ac:dyDescent="0.25">
      <c r="A148" s="99" t="s">
        <v>379</v>
      </c>
      <c r="B148" s="92" t="s">
        <v>380</v>
      </c>
      <c r="C148" s="66">
        <f>C149</f>
        <v>0</v>
      </c>
      <c r="D148" s="66">
        <f>D149</f>
        <v>5461499.96</v>
      </c>
      <c r="E148" s="70">
        <f t="shared" si="64"/>
        <v>5461499.96</v>
      </c>
      <c r="F148" s="66">
        <f>F149</f>
        <v>230641347.58000001</v>
      </c>
      <c r="G148" s="70">
        <f>E148+F148</f>
        <v>236102847.54000002</v>
      </c>
      <c r="H148" s="66">
        <f>H149</f>
        <v>0</v>
      </c>
      <c r="I148" s="70">
        <f t="shared" si="68"/>
        <v>236102847.54000002</v>
      </c>
      <c r="J148" s="66">
        <f>J149</f>
        <v>0</v>
      </c>
      <c r="K148" s="70">
        <f t="shared" si="69"/>
        <v>236102847.54000002</v>
      </c>
      <c r="L148" s="66">
        <f>L149</f>
        <v>0</v>
      </c>
      <c r="M148" s="70">
        <f t="shared" si="70"/>
        <v>236102847.54000002</v>
      </c>
      <c r="N148" s="66">
        <f>N149</f>
        <v>0</v>
      </c>
      <c r="O148" s="70">
        <f t="shared" si="70"/>
        <v>236102847.54000002</v>
      </c>
      <c r="P148" s="66">
        <f>P149</f>
        <v>0</v>
      </c>
      <c r="Q148" s="67"/>
      <c r="R148" s="119">
        <f>R149</f>
        <v>20750400</v>
      </c>
      <c r="S148" s="66">
        <f>S149</f>
        <v>20750400</v>
      </c>
      <c r="T148" s="66">
        <f>T149</f>
        <v>0</v>
      </c>
      <c r="U148" s="67"/>
      <c r="V148" s="119"/>
      <c r="W148" s="66">
        <f>W149</f>
        <v>0</v>
      </c>
    </row>
    <row r="149" spans="1:23" ht="31.5" x14ac:dyDescent="0.25">
      <c r="A149" s="99" t="s">
        <v>381</v>
      </c>
      <c r="B149" s="92" t="s">
        <v>605</v>
      </c>
      <c r="C149" s="66"/>
      <c r="D149" s="66">
        <v>5461499.96</v>
      </c>
      <c r="E149" s="70">
        <f t="shared" si="64"/>
        <v>5461499.96</v>
      </c>
      <c r="F149" s="66">
        <v>230641347.58000001</v>
      </c>
      <c r="G149" s="70">
        <f>E149+F149</f>
        <v>236102847.54000002</v>
      </c>
      <c r="H149" s="66">
        <v>0</v>
      </c>
      <c r="I149" s="70">
        <f t="shared" si="68"/>
        <v>236102847.54000002</v>
      </c>
      <c r="J149" s="66">
        <v>0</v>
      </c>
      <c r="K149" s="70">
        <f t="shared" si="69"/>
        <v>236102847.54000002</v>
      </c>
      <c r="L149" s="66"/>
      <c r="M149" s="70">
        <f t="shared" si="70"/>
        <v>236102847.54000002</v>
      </c>
      <c r="N149" s="66"/>
      <c r="O149" s="70">
        <f t="shared" si="70"/>
        <v>236102847.54000002</v>
      </c>
      <c r="P149" s="66">
        <v>0</v>
      </c>
      <c r="Q149" s="67"/>
      <c r="R149" s="119">
        <v>20750400</v>
      </c>
      <c r="S149" s="66">
        <f>P149+R149</f>
        <v>20750400</v>
      </c>
      <c r="T149" s="78"/>
      <c r="U149" s="67"/>
      <c r="V149" s="67"/>
      <c r="W149" s="78"/>
    </row>
    <row r="150" spans="1:23" ht="63" x14ac:dyDescent="0.25">
      <c r="A150" s="99" t="s">
        <v>382</v>
      </c>
      <c r="B150" s="94" t="s">
        <v>383</v>
      </c>
      <c r="C150" s="66">
        <f>C151</f>
        <v>0</v>
      </c>
      <c r="D150" s="66">
        <f>D151</f>
        <v>0</v>
      </c>
      <c r="E150" s="70">
        <f t="shared" si="64"/>
        <v>0</v>
      </c>
      <c r="F150" s="66">
        <f>F151</f>
        <v>15667706.51</v>
      </c>
      <c r="G150" s="70">
        <f>E150+F150</f>
        <v>15667706.51</v>
      </c>
      <c r="H150" s="66">
        <f>H151</f>
        <v>0</v>
      </c>
      <c r="I150" s="70">
        <f t="shared" si="68"/>
        <v>15667706.51</v>
      </c>
      <c r="J150" s="66">
        <f>J151</f>
        <v>0</v>
      </c>
      <c r="K150" s="70">
        <f t="shared" si="69"/>
        <v>15667706.51</v>
      </c>
      <c r="L150" s="66">
        <f>L151</f>
        <v>0</v>
      </c>
      <c r="M150" s="70">
        <f t="shared" si="70"/>
        <v>15667706.51</v>
      </c>
      <c r="N150" s="66">
        <f>N151</f>
        <v>0</v>
      </c>
      <c r="O150" s="70">
        <f t="shared" si="70"/>
        <v>15667706.51</v>
      </c>
      <c r="P150" s="66">
        <f t="shared" ref="P150:S150" si="73">P151</f>
        <v>0</v>
      </c>
      <c r="Q150" s="67"/>
      <c r="R150" s="119"/>
      <c r="S150" s="66">
        <f t="shared" si="73"/>
        <v>0</v>
      </c>
      <c r="T150" s="66">
        <f t="shared" ref="T150:W150" si="74">T151</f>
        <v>0</v>
      </c>
      <c r="U150" s="67"/>
      <c r="V150" s="119"/>
      <c r="W150" s="66">
        <f t="shared" si="74"/>
        <v>0</v>
      </c>
    </row>
    <row r="151" spans="1:23" ht="63" x14ac:dyDescent="0.25">
      <c r="A151" s="99" t="s">
        <v>384</v>
      </c>
      <c r="B151" s="94" t="s">
        <v>385</v>
      </c>
      <c r="C151" s="66"/>
      <c r="D151" s="66"/>
      <c r="E151" s="70">
        <f t="shared" si="64"/>
        <v>0</v>
      </c>
      <c r="F151" s="66">
        <v>15667706.51</v>
      </c>
      <c r="G151" s="70">
        <f>E151+F151</f>
        <v>15667706.51</v>
      </c>
      <c r="H151" s="66"/>
      <c r="I151" s="70">
        <f t="shared" si="68"/>
        <v>15667706.51</v>
      </c>
      <c r="J151" s="66"/>
      <c r="K151" s="70">
        <f t="shared" si="69"/>
        <v>15667706.51</v>
      </c>
      <c r="L151" s="66"/>
      <c r="M151" s="70">
        <f t="shared" si="70"/>
        <v>15667706.51</v>
      </c>
      <c r="N151" s="66"/>
      <c r="O151" s="70">
        <f t="shared" si="70"/>
        <v>15667706.51</v>
      </c>
      <c r="P151" s="66"/>
      <c r="Q151" s="67"/>
      <c r="R151" s="119"/>
      <c r="S151" s="66"/>
      <c r="T151" s="79"/>
      <c r="U151" s="67"/>
      <c r="V151" s="119"/>
      <c r="W151" s="79"/>
    </row>
    <row r="152" spans="1:23" ht="45" x14ac:dyDescent="0.25">
      <c r="A152" s="102" t="s">
        <v>701</v>
      </c>
      <c r="B152" s="136" t="s">
        <v>702</v>
      </c>
      <c r="C152" s="66"/>
      <c r="D152" s="66"/>
      <c r="E152" s="70"/>
      <c r="F152" s="66"/>
      <c r="G152" s="70"/>
      <c r="H152" s="66"/>
      <c r="I152" s="70"/>
      <c r="J152" s="66"/>
      <c r="K152" s="70"/>
      <c r="L152" s="66"/>
      <c r="M152" s="70"/>
      <c r="N152" s="66"/>
      <c r="O152" s="70"/>
      <c r="P152" s="66"/>
      <c r="Q152" s="67"/>
      <c r="R152" s="119"/>
      <c r="S152" s="66"/>
      <c r="T152" s="79"/>
      <c r="U152" s="67"/>
      <c r="V152" s="119">
        <f>V153</f>
        <v>376343.55</v>
      </c>
      <c r="W152" s="79">
        <f>W153</f>
        <v>376343.55</v>
      </c>
    </row>
    <row r="153" spans="1:23" ht="45" x14ac:dyDescent="0.25">
      <c r="A153" s="102" t="s">
        <v>703</v>
      </c>
      <c r="B153" s="137" t="s">
        <v>704</v>
      </c>
      <c r="C153" s="66"/>
      <c r="D153" s="66"/>
      <c r="E153" s="70"/>
      <c r="F153" s="66"/>
      <c r="G153" s="70"/>
      <c r="H153" s="66"/>
      <c r="I153" s="70"/>
      <c r="J153" s="66"/>
      <c r="K153" s="70"/>
      <c r="L153" s="66"/>
      <c r="M153" s="70"/>
      <c r="N153" s="66"/>
      <c r="O153" s="70"/>
      <c r="P153" s="66"/>
      <c r="Q153" s="67"/>
      <c r="R153" s="119"/>
      <c r="S153" s="66"/>
      <c r="T153" s="79"/>
      <c r="U153" s="67"/>
      <c r="V153" s="119">
        <v>376343.55</v>
      </c>
      <c r="W153" s="79">
        <f>T153+V153</f>
        <v>376343.55</v>
      </c>
    </row>
    <row r="154" spans="1:23" ht="31.5" x14ac:dyDescent="0.25">
      <c r="A154" s="102" t="s">
        <v>606</v>
      </c>
      <c r="B154" s="92" t="s">
        <v>607</v>
      </c>
      <c r="C154" s="66">
        <f>C155</f>
        <v>0</v>
      </c>
      <c r="D154" s="66">
        <f>D155</f>
        <v>0</v>
      </c>
      <c r="E154" s="70">
        <f t="shared" si="64"/>
        <v>0</v>
      </c>
      <c r="F154" s="66">
        <f>F155</f>
        <v>0</v>
      </c>
      <c r="G154" s="70">
        <f t="shared" ref="G154:G193" si="75">E154+F154</f>
        <v>0</v>
      </c>
      <c r="H154" s="66">
        <f>H155</f>
        <v>0</v>
      </c>
      <c r="I154" s="70">
        <f t="shared" si="68"/>
        <v>0</v>
      </c>
      <c r="J154" s="66">
        <f>J155</f>
        <v>0</v>
      </c>
      <c r="K154" s="70">
        <f t="shared" si="69"/>
        <v>0</v>
      </c>
      <c r="L154" s="66">
        <f>L155</f>
        <v>0</v>
      </c>
      <c r="M154" s="70">
        <f t="shared" si="70"/>
        <v>0</v>
      </c>
      <c r="N154" s="66">
        <f>N155</f>
        <v>0</v>
      </c>
      <c r="O154" s="70">
        <f t="shared" si="70"/>
        <v>0</v>
      </c>
      <c r="P154" s="66">
        <f t="shared" ref="P154:S154" si="76">P155</f>
        <v>0</v>
      </c>
      <c r="Q154" s="67"/>
      <c r="R154" s="119"/>
      <c r="S154" s="66">
        <f t="shared" si="76"/>
        <v>0</v>
      </c>
      <c r="T154" s="66">
        <f t="shared" ref="T154:W154" si="77">T155</f>
        <v>0</v>
      </c>
      <c r="U154" s="67"/>
      <c r="V154" s="119"/>
      <c r="W154" s="66">
        <f t="shared" si="77"/>
        <v>0</v>
      </c>
    </row>
    <row r="155" spans="1:23" ht="31.5" x14ac:dyDescent="0.25">
      <c r="A155" s="102" t="s">
        <v>608</v>
      </c>
      <c r="B155" s="92" t="s">
        <v>609</v>
      </c>
      <c r="C155" s="66"/>
      <c r="D155" s="66"/>
      <c r="E155" s="70">
        <f t="shared" si="64"/>
        <v>0</v>
      </c>
      <c r="F155" s="66">
        <v>0</v>
      </c>
      <c r="G155" s="70">
        <f t="shared" si="75"/>
        <v>0</v>
      </c>
      <c r="H155" s="66">
        <v>0</v>
      </c>
      <c r="I155" s="70">
        <f t="shared" si="68"/>
        <v>0</v>
      </c>
      <c r="J155" s="66">
        <v>0</v>
      </c>
      <c r="K155" s="70">
        <f t="shared" si="69"/>
        <v>0</v>
      </c>
      <c r="L155" s="66">
        <v>0</v>
      </c>
      <c r="M155" s="70">
        <f t="shared" si="70"/>
        <v>0</v>
      </c>
      <c r="N155" s="66">
        <v>0</v>
      </c>
      <c r="O155" s="70">
        <f t="shared" si="70"/>
        <v>0</v>
      </c>
      <c r="P155" s="66"/>
      <c r="Q155" s="68">
        <f>Q156</f>
        <v>0</v>
      </c>
      <c r="R155" s="118"/>
      <c r="S155" s="66"/>
      <c r="T155" s="79"/>
      <c r="U155" s="68">
        <f>U156</f>
        <v>0</v>
      </c>
      <c r="V155" s="118"/>
      <c r="W155" s="79"/>
    </row>
    <row r="156" spans="1:23" ht="47.25" x14ac:dyDescent="0.25">
      <c r="A156" s="102" t="s">
        <v>358</v>
      </c>
      <c r="B156" s="92" t="s">
        <v>359</v>
      </c>
      <c r="C156" s="66">
        <f>C157</f>
        <v>15885700.060000001</v>
      </c>
      <c r="D156" s="66">
        <f>D157</f>
        <v>0</v>
      </c>
      <c r="E156" s="70">
        <f t="shared" si="64"/>
        <v>15885700.060000001</v>
      </c>
      <c r="F156" s="66">
        <f>F157</f>
        <v>0</v>
      </c>
      <c r="G156" s="70">
        <f t="shared" si="75"/>
        <v>15885700.060000001</v>
      </c>
      <c r="H156" s="66">
        <f>H157</f>
        <v>0</v>
      </c>
      <c r="I156" s="70">
        <f t="shared" si="68"/>
        <v>15885700.060000001</v>
      </c>
      <c r="J156" s="66">
        <f>J157</f>
        <v>0</v>
      </c>
      <c r="K156" s="70">
        <f t="shared" si="69"/>
        <v>15885700.060000001</v>
      </c>
      <c r="L156" s="66">
        <f>L157</f>
        <v>0</v>
      </c>
      <c r="M156" s="70">
        <f t="shared" si="70"/>
        <v>15885700.060000001</v>
      </c>
      <c r="N156" s="66">
        <f>N157</f>
        <v>0</v>
      </c>
      <c r="O156" s="70">
        <f t="shared" si="70"/>
        <v>15885700.060000001</v>
      </c>
      <c r="P156" s="66">
        <f t="shared" ref="P156:S156" si="78">P157</f>
        <v>15409282.15</v>
      </c>
      <c r="Q156" s="67">
        <v>0</v>
      </c>
      <c r="R156" s="119"/>
      <c r="S156" s="66">
        <f t="shared" si="78"/>
        <v>15409282.15</v>
      </c>
      <c r="T156" s="66">
        <f t="shared" ref="T156:W156" si="79">T157</f>
        <v>14533221.59</v>
      </c>
      <c r="U156" s="84"/>
      <c r="V156" s="125"/>
      <c r="W156" s="66">
        <f t="shared" si="79"/>
        <v>14533221.59</v>
      </c>
    </row>
    <row r="157" spans="1:23" ht="47.25" x14ac:dyDescent="0.25">
      <c r="A157" s="102" t="s">
        <v>340</v>
      </c>
      <c r="B157" s="92" t="s">
        <v>341</v>
      </c>
      <c r="C157" s="66">
        <v>15885700.060000001</v>
      </c>
      <c r="D157" s="73"/>
      <c r="E157" s="70">
        <f t="shared" si="64"/>
        <v>15885700.060000001</v>
      </c>
      <c r="F157" s="73"/>
      <c r="G157" s="70">
        <f t="shared" si="75"/>
        <v>15885700.060000001</v>
      </c>
      <c r="H157" s="73"/>
      <c r="I157" s="70">
        <f t="shared" si="68"/>
        <v>15885700.060000001</v>
      </c>
      <c r="J157" s="73"/>
      <c r="K157" s="70">
        <f t="shared" si="69"/>
        <v>15885700.060000001</v>
      </c>
      <c r="L157" s="73"/>
      <c r="M157" s="70">
        <f t="shared" si="70"/>
        <v>15885700.060000001</v>
      </c>
      <c r="N157" s="73"/>
      <c r="O157" s="70">
        <f t="shared" si="70"/>
        <v>15885700.060000001</v>
      </c>
      <c r="P157" s="66">
        <v>15409282.15</v>
      </c>
      <c r="Q157" s="76"/>
      <c r="R157" s="120"/>
      <c r="S157" s="66">
        <v>15409282.15</v>
      </c>
      <c r="T157" s="79">
        <v>14533221.59</v>
      </c>
      <c r="U157" s="76"/>
      <c r="V157" s="134"/>
      <c r="W157" s="79">
        <v>14533221.59</v>
      </c>
    </row>
    <row r="158" spans="1:23" ht="39" customHeight="1" x14ac:dyDescent="0.25">
      <c r="A158" s="99" t="s">
        <v>360</v>
      </c>
      <c r="B158" s="92" t="s">
        <v>361</v>
      </c>
      <c r="C158" s="66">
        <f>C159</f>
        <v>0</v>
      </c>
      <c r="D158" s="66">
        <f>D159</f>
        <v>0</v>
      </c>
      <c r="E158" s="70">
        <f t="shared" si="64"/>
        <v>0</v>
      </c>
      <c r="F158" s="66">
        <f>F159</f>
        <v>0</v>
      </c>
      <c r="G158" s="70">
        <f t="shared" si="75"/>
        <v>0</v>
      </c>
      <c r="H158" s="66">
        <f>H159</f>
        <v>0</v>
      </c>
      <c r="I158" s="70">
        <f t="shared" si="68"/>
        <v>0</v>
      </c>
      <c r="J158" s="66">
        <f>J159</f>
        <v>0</v>
      </c>
      <c r="K158" s="70">
        <f t="shared" si="69"/>
        <v>0</v>
      </c>
      <c r="L158" s="66">
        <f>L159</f>
        <v>0</v>
      </c>
      <c r="M158" s="70">
        <f t="shared" si="70"/>
        <v>0</v>
      </c>
      <c r="N158" s="66">
        <f>N159</f>
        <v>0</v>
      </c>
      <c r="O158" s="70">
        <f t="shared" si="70"/>
        <v>0</v>
      </c>
      <c r="P158" s="66">
        <f t="shared" ref="P158:S158" si="80">P159</f>
        <v>0</v>
      </c>
      <c r="Q158" s="76"/>
      <c r="R158" s="120"/>
      <c r="S158" s="66">
        <f t="shared" si="80"/>
        <v>0</v>
      </c>
      <c r="T158" s="66">
        <f t="shared" ref="T158:W158" si="81">T159</f>
        <v>1729340</v>
      </c>
      <c r="U158" s="76"/>
      <c r="V158" s="134"/>
      <c r="W158" s="66">
        <f t="shared" si="81"/>
        <v>1729340</v>
      </c>
    </row>
    <row r="159" spans="1:23" ht="47.25" x14ac:dyDescent="0.25">
      <c r="A159" s="99" t="s">
        <v>362</v>
      </c>
      <c r="B159" s="92" t="s">
        <v>363</v>
      </c>
      <c r="C159" s="66"/>
      <c r="D159" s="73"/>
      <c r="E159" s="70">
        <f t="shared" si="64"/>
        <v>0</v>
      </c>
      <c r="F159" s="73"/>
      <c r="G159" s="70">
        <f t="shared" si="75"/>
        <v>0</v>
      </c>
      <c r="H159" s="73"/>
      <c r="I159" s="70">
        <f t="shared" si="68"/>
        <v>0</v>
      </c>
      <c r="J159" s="73"/>
      <c r="K159" s="70">
        <f t="shared" si="69"/>
        <v>0</v>
      </c>
      <c r="L159" s="73"/>
      <c r="M159" s="70">
        <f t="shared" si="70"/>
        <v>0</v>
      </c>
      <c r="N159" s="73"/>
      <c r="O159" s="70">
        <f t="shared" si="70"/>
        <v>0</v>
      </c>
      <c r="P159" s="66"/>
      <c r="Q159" s="76"/>
      <c r="R159" s="120"/>
      <c r="S159" s="66"/>
      <c r="T159" s="78">
        <v>1729340</v>
      </c>
      <c r="U159" s="76"/>
      <c r="V159" s="135"/>
      <c r="W159" s="78">
        <v>1729340</v>
      </c>
    </row>
    <row r="160" spans="1:23" ht="31.5" x14ac:dyDescent="0.25">
      <c r="A160" s="99" t="s">
        <v>364</v>
      </c>
      <c r="B160" s="92" t="s">
        <v>365</v>
      </c>
      <c r="C160" s="66">
        <f>C161</f>
        <v>8073969</v>
      </c>
      <c r="D160" s="73">
        <f>D161</f>
        <v>0</v>
      </c>
      <c r="E160" s="70">
        <f t="shared" si="64"/>
        <v>8073969</v>
      </c>
      <c r="F160" s="73">
        <f>F161</f>
        <v>0</v>
      </c>
      <c r="G160" s="70">
        <f t="shared" si="75"/>
        <v>8073969</v>
      </c>
      <c r="H160" s="73">
        <f>H161</f>
        <v>0</v>
      </c>
      <c r="I160" s="70">
        <f t="shared" si="68"/>
        <v>8073969</v>
      </c>
      <c r="J160" s="73">
        <f>J161</f>
        <v>0</v>
      </c>
      <c r="K160" s="70">
        <f t="shared" si="69"/>
        <v>8073969</v>
      </c>
      <c r="L160" s="73">
        <f>L161</f>
        <v>0</v>
      </c>
      <c r="M160" s="70">
        <f t="shared" si="70"/>
        <v>8073969</v>
      </c>
      <c r="N160" s="73">
        <f>N161</f>
        <v>0</v>
      </c>
      <c r="O160" s="70">
        <f t="shared" si="70"/>
        <v>8073969</v>
      </c>
      <c r="P160" s="66">
        <f>P161</f>
        <v>8073969</v>
      </c>
      <c r="Q160" s="76"/>
      <c r="R160" s="120"/>
      <c r="S160" s="66">
        <f>S161</f>
        <v>8073969</v>
      </c>
      <c r="T160" s="66">
        <f>T161</f>
        <v>8073969</v>
      </c>
      <c r="U160" s="76"/>
      <c r="V160" s="134"/>
      <c r="W160" s="66">
        <f>W161</f>
        <v>8073969</v>
      </c>
    </row>
    <row r="161" spans="1:23" ht="31.5" x14ac:dyDescent="0.25">
      <c r="A161" s="99" t="s">
        <v>335</v>
      </c>
      <c r="B161" s="92" t="s">
        <v>336</v>
      </c>
      <c r="C161" s="66">
        <v>8073969</v>
      </c>
      <c r="D161" s="73"/>
      <c r="E161" s="70">
        <f t="shared" si="64"/>
        <v>8073969</v>
      </c>
      <c r="F161" s="73"/>
      <c r="G161" s="70">
        <f t="shared" si="75"/>
        <v>8073969</v>
      </c>
      <c r="H161" s="73"/>
      <c r="I161" s="70">
        <f t="shared" si="68"/>
        <v>8073969</v>
      </c>
      <c r="J161" s="73"/>
      <c r="K161" s="70">
        <f t="shared" si="69"/>
        <v>8073969</v>
      </c>
      <c r="L161" s="73"/>
      <c r="M161" s="70">
        <f t="shared" si="70"/>
        <v>8073969</v>
      </c>
      <c r="N161" s="73"/>
      <c r="O161" s="70">
        <f t="shared" si="70"/>
        <v>8073969</v>
      </c>
      <c r="P161" s="66">
        <v>8073969</v>
      </c>
      <c r="Q161" s="76"/>
      <c r="R161" s="120"/>
      <c r="S161" s="66">
        <v>8073969</v>
      </c>
      <c r="T161" s="66">
        <v>8073969</v>
      </c>
      <c r="U161" s="76"/>
      <c r="V161" s="134"/>
      <c r="W161" s="66">
        <v>8073969</v>
      </c>
    </row>
    <row r="162" spans="1:23" x14ac:dyDescent="0.25">
      <c r="A162" s="99" t="s">
        <v>610</v>
      </c>
      <c r="B162" s="92" t="s">
        <v>611</v>
      </c>
      <c r="C162" s="66">
        <f>C163</f>
        <v>0</v>
      </c>
      <c r="D162" s="66">
        <f>D163</f>
        <v>0</v>
      </c>
      <c r="E162" s="70">
        <f t="shared" si="64"/>
        <v>0</v>
      </c>
      <c r="F162" s="66">
        <f>F163</f>
        <v>0</v>
      </c>
      <c r="G162" s="70">
        <f t="shared" si="75"/>
        <v>0</v>
      </c>
      <c r="H162" s="66">
        <f>H163</f>
        <v>0</v>
      </c>
      <c r="I162" s="70">
        <f t="shared" si="68"/>
        <v>0</v>
      </c>
      <c r="J162" s="66">
        <f>J163</f>
        <v>0</v>
      </c>
      <c r="K162" s="70">
        <f t="shared" si="69"/>
        <v>0</v>
      </c>
      <c r="L162" s="66">
        <f>L163</f>
        <v>0</v>
      </c>
      <c r="M162" s="70">
        <f t="shared" si="70"/>
        <v>0</v>
      </c>
      <c r="N162" s="66">
        <f>N163</f>
        <v>0</v>
      </c>
      <c r="O162" s="70">
        <f t="shared" si="70"/>
        <v>0</v>
      </c>
      <c r="P162" s="66">
        <f t="shared" ref="P162:S162" si="82">P163</f>
        <v>0</v>
      </c>
      <c r="Q162" s="76"/>
      <c r="R162" s="120"/>
      <c r="S162" s="66">
        <f t="shared" si="82"/>
        <v>0</v>
      </c>
      <c r="T162" s="66">
        <f t="shared" ref="T162:W162" si="83">T163</f>
        <v>0</v>
      </c>
      <c r="U162" s="76"/>
      <c r="V162" s="134"/>
      <c r="W162" s="66">
        <f t="shared" si="83"/>
        <v>0</v>
      </c>
    </row>
    <row r="163" spans="1:23" ht="31.5" x14ac:dyDescent="0.25">
      <c r="A163" s="99" t="s">
        <v>612</v>
      </c>
      <c r="B163" s="92" t="s">
        <v>613</v>
      </c>
      <c r="C163" s="66"/>
      <c r="D163" s="73"/>
      <c r="E163" s="70">
        <f t="shared" si="64"/>
        <v>0</v>
      </c>
      <c r="F163" s="73">
        <v>0</v>
      </c>
      <c r="G163" s="70">
        <f t="shared" si="75"/>
        <v>0</v>
      </c>
      <c r="H163" s="73">
        <v>0</v>
      </c>
      <c r="I163" s="70">
        <f t="shared" si="68"/>
        <v>0</v>
      </c>
      <c r="J163" s="73">
        <v>0</v>
      </c>
      <c r="K163" s="70">
        <f t="shared" si="69"/>
        <v>0</v>
      </c>
      <c r="L163" s="73">
        <v>0</v>
      </c>
      <c r="M163" s="70">
        <f t="shared" si="70"/>
        <v>0</v>
      </c>
      <c r="N163" s="73">
        <v>0</v>
      </c>
      <c r="O163" s="70">
        <f t="shared" si="70"/>
        <v>0</v>
      </c>
      <c r="P163" s="66"/>
      <c r="Q163" s="76"/>
      <c r="R163" s="120"/>
      <c r="S163" s="66"/>
      <c r="T163" s="66"/>
      <c r="U163" s="76"/>
      <c r="V163" s="134"/>
      <c r="W163" s="66"/>
    </row>
    <row r="164" spans="1:23" x14ac:dyDescent="0.25">
      <c r="A164" s="99" t="s">
        <v>366</v>
      </c>
      <c r="B164" s="92" t="s">
        <v>614</v>
      </c>
      <c r="C164" s="66">
        <f>C165</f>
        <v>119165</v>
      </c>
      <c r="D164" s="73">
        <f>D165</f>
        <v>215054</v>
      </c>
      <c r="E164" s="70">
        <f t="shared" si="64"/>
        <v>334219</v>
      </c>
      <c r="F164" s="73">
        <f>F165</f>
        <v>0</v>
      </c>
      <c r="G164" s="70">
        <f t="shared" si="75"/>
        <v>334219</v>
      </c>
      <c r="H164" s="73">
        <f>H165</f>
        <v>0</v>
      </c>
      <c r="I164" s="70">
        <f t="shared" si="68"/>
        <v>334219</v>
      </c>
      <c r="J164" s="73">
        <f>J165</f>
        <v>0</v>
      </c>
      <c r="K164" s="70">
        <f t="shared" si="69"/>
        <v>334219</v>
      </c>
      <c r="L164" s="73">
        <f>L165</f>
        <v>0</v>
      </c>
      <c r="M164" s="70">
        <f t="shared" si="70"/>
        <v>334219</v>
      </c>
      <c r="N164" s="73">
        <f>N165</f>
        <v>0</v>
      </c>
      <c r="O164" s="70">
        <f t="shared" si="70"/>
        <v>334219</v>
      </c>
      <c r="P164" s="66">
        <f>P165</f>
        <v>121630</v>
      </c>
      <c r="Q164" s="76"/>
      <c r="R164" s="120"/>
      <c r="S164" s="66">
        <f>S165</f>
        <v>121630</v>
      </c>
      <c r="T164" s="66">
        <f>T165</f>
        <v>123843</v>
      </c>
      <c r="U164" s="76"/>
      <c r="V164" s="134"/>
      <c r="W164" s="66">
        <f>W165</f>
        <v>123843</v>
      </c>
    </row>
    <row r="165" spans="1:23" x14ac:dyDescent="0.25">
      <c r="A165" s="99" t="s">
        <v>367</v>
      </c>
      <c r="B165" s="92" t="s">
        <v>615</v>
      </c>
      <c r="C165" s="66">
        <v>119165</v>
      </c>
      <c r="D165" s="73">
        <v>215054</v>
      </c>
      <c r="E165" s="70">
        <f t="shared" si="64"/>
        <v>334219</v>
      </c>
      <c r="F165" s="73">
        <v>0</v>
      </c>
      <c r="G165" s="70">
        <f t="shared" si="75"/>
        <v>334219</v>
      </c>
      <c r="H165" s="73">
        <v>0</v>
      </c>
      <c r="I165" s="70">
        <f t="shared" si="68"/>
        <v>334219</v>
      </c>
      <c r="J165" s="73">
        <v>0</v>
      </c>
      <c r="K165" s="70">
        <f t="shared" si="69"/>
        <v>334219</v>
      </c>
      <c r="L165" s="73">
        <v>0</v>
      </c>
      <c r="M165" s="70">
        <f t="shared" si="70"/>
        <v>334219</v>
      </c>
      <c r="N165" s="73">
        <v>0</v>
      </c>
      <c r="O165" s="70">
        <f t="shared" si="70"/>
        <v>334219</v>
      </c>
      <c r="P165" s="66">
        <v>121630</v>
      </c>
      <c r="Q165" s="76"/>
      <c r="R165" s="120"/>
      <c r="S165" s="66">
        <v>121630</v>
      </c>
      <c r="T165" s="66">
        <v>123843</v>
      </c>
      <c r="U165" s="76"/>
      <c r="V165" s="134"/>
      <c r="W165" s="66">
        <v>123843</v>
      </c>
    </row>
    <row r="166" spans="1:23" ht="31.5" x14ac:dyDescent="0.25">
      <c r="A166" s="99" t="s">
        <v>642</v>
      </c>
      <c r="B166" s="92" t="s">
        <v>643</v>
      </c>
      <c r="C166" s="66">
        <f>C167</f>
        <v>14191064.52</v>
      </c>
      <c r="D166" s="73">
        <f>D167</f>
        <v>0</v>
      </c>
      <c r="E166" s="70">
        <f t="shared" si="64"/>
        <v>14191064.52</v>
      </c>
      <c r="F166" s="73">
        <f>F167</f>
        <v>1576784.94</v>
      </c>
      <c r="G166" s="70">
        <f t="shared" si="75"/>
        <v>15767849.459999999</v>
      </c>
      <c r="H166" s="73">
        <f>H167</f>
        <v>0</v>
      </c>
      <c r="I166" s="70">
        <f t="shared" si="68"/>
        <v>15767849.459999999</v>
      </c>
      <c r="J166" s="73">
        <f>J167</f>
        <v>0</v>
      </c>
      <c r="K166" s="70">
        <f t="shared" si="69"/>
        <v>15767849.459999999</v>
      </c>
      <c r="L166" s="73">
        <f>L167</f>
        <v>0</v>
      </c>
      <c r="M166" s="70">
        <f t="shared" si="70"/>
        <v>15767849.459999999</v>
      </c>
      <c r="N166" s="73">
        <f>N167</f>
        <v>0</v>
      </c>
      <c r="O166" s="70">
        <f t="shared" si="70"/>
        <v>15767849.459999999</v>
      </c>
      <c r="P166" s="66">
        <f t="shared" ref="P166:S166" si="84">P167</f>
        <v>96138602.150000006</v>
      </c>
      <c r="Q166" s="76"/>
      <c r="R166" s="120"/>
      <c r="S166" s="66">
        <f t="shared" si="84"/>
        <v>96138602.150000006</v>
      </c>
      <c r="T166" s="66">
        <f t="shared" ref="T166:W166" si="85">T167</f>
        <v>0</v>
      </c>
      <c r="U166" s="76"/>
      <c r="V166" s="134"/>
      <c r="W166" s="66">
        <f t="shared" si="85"/>
        <v>0</v>
      </c>
    </row>
    <row r="167" spans="1:23" ht="31.5" x14ac:dyDescent="0.25">
      <c r="A167" s="99" t="s">
        <v>644</v>
      </c>
      <c r="B167" s="92" t="s">
        <v>645</v>
      </c>
      <c r="C167" s="66">
        <v>14191064.52</v>
      </c>
      <c r="D167" s="73"/>
      <c r="E167" s="70">
        <f t="shared" si="64"/>
        <v>14191064.52</v>
      </c>
      <c r="F167" s="73">
        <v>1576784.94</v>
      </c>
      <c r="G167" s="70">
        <f t="shared" si="75"/>
        <v>15767849.459999999</v>
      </c>
      <c r="H167" s="73"/>
      <c r="I167" s="70">
        <f t="shared" si="68"/>
        <v>15767849.459999999</v>
      </c>
      <c r="J167" s="73"/>
      <c r="K167" s="70">
        <f t="shared" si="69"/>
        <v>15767849.459999999</v>
      </c>
      <c r="L167" s="73"/>
      <c r="M167" s="70">
        <f t="shared" si="70"/>
        <v>15767849.459999999</v>
      </c>
      <c r="N167" s="73"/>
      <c r="O167" s="70">
        <f t="shared" si="70"/>
        <v>15767849.459999999</v>
      </c>
      <c r="P167" s="66">
        <v>96138602.150000006</v>
      </c>
      <c r="Q167" s="76"/>
      <c r="R167" s="120"/>
      <c r="S167" s="66">
        <v>96138602.150000006</v>
      </c>
      <c r="T167" s="66"/>
      <c r="U167" s="76"/>
      <c r="V167" s="134"/>
      <c r="W167" s="66"/>
    </row>
    <row r="168" spans="1:23" ht="31.5" hidden="1" x14ac:dyDescent="0.25">
      <c r="A168" s="102" t="s">
        <v>616</v>
      </c>
      <c r="B168" s="92" t="s">
        <v>617</v>
      </c>
      <c r="C168" s="66">
        <f>C169</f>
        <v>0</v>
      </c>
      <c r="D168" s="73">
        <f>D169</f>
        <v>0</v>
      </c>
      <c r="E168" s="70">
        <f t="shared" si="64"/>
        <v>0</v>
      </c>
      <c r="F168" s="73">
        <f>F169</f>
        <v>0</v>
      </c>
      <c r="G168" s="70">
        <f t="shared" si="75"/>
        <v>0</v>
      </c>
      <c r="H168" s="73">
        <f>H169</f>
        <v>0</v>
      </c>
      <c r="I168" s="70">
        <f t="shared" si="68"/>
        <v>0</v>
      </c>
      <c r="J168" s="73">
        <f>J169</f>
        <v>0</v>
      </c>
      <c r="K168" s="70">
        <f t="shared" si="69"/>
        <v>0</v>
      </c>
      <c r="L168" s="73">
        <f>L169</f>
        <v>0</v>
      </c>
      <c r="M168" s="70">
        <f t="shared" si="70"/>
        <v>0</v>
      </c>
      <c r="N168" s="73">
        <f>N169</f>
        <v>0</v>
      </c>
      <c r="O168" s="70">
        <f t="shared" si="70"/>
        <v>0</v>
      </c>
      <c r="P168" s="66"/>
      <c r="Q168" s="76"/>
      <c r="R168" s="120"/>
      <c r="S168" s="66"/>
      <c r="T168" s="66"/>
      <c r="U168" s="76"/>
      <c r="V168" s="134"/>
      <c r="W168" s="66"/>
    </row>
    <row r="169" spans="1:23" ht="31.5" hidden="1" x14ac:dyDescent="0.25">
      <c r="A169" s="102" t="s">
        <v>618</v>
      </c>
      <c r="B169" s="92" t="s">
        <v>619</v>
      </c>
      <c r="C169" s="66">
        <v>0</v>
      </c>
      <c r="D169" s="73"/>
      <c r="E169" s="70">
        <f t="shared" si="64"/>
        <v>0</v>
      </c>
      <c r="F169" s="73"/>
      <c r="G169" s="70">
        <f t="shared" si="75"/>
        <v>0</v>
      </c>
      <c r="H169" s="73"/>
      <c r="I169" s="70">
        <f t="shared" si="68"/>
        <v>0</v>
      </c>
      <c r="J169" s="73"/>
      <c r="K169" s="70">
        <f t="shared" si="69"/>
        <v>0</v>
      </c>
      <c r="L169" s="73"/>
      <c r="M169" s="70">
        <f t="shared" si="70"/>
        <v>0</v>
      </c>
      <c r="N169" s="73"/>
      <c r="O169" s="70">
        <f t="shared" si="70"/>
        <v>0</v>
      </c>
      <c r="P169" s="66"/>
      <c r="Q169" s="76"/>
      <c r="R169" s="120"/>
      <c r="S169" s="66"/>
      <c r="T169" s="66"/>
      <c r="U169" s="76"/>
      <c r="V169" s="134"/>
      <c r="W169" s="66"/>
    </row>
    <row r="170" spans="1:23" x14ac:dyDescent="0.25">
      <c r="A170" s="102" t="s">
        <v>346</v>
      </c>
      <c r="B170" s="92" t="s">
        <v>329</v>
      </c>
      <c r="C170" s="66">
        <f>C171</f>
        <v>12534512.960000001</v>
      </c>
      <c r="D170" s="73">
        <f>D171</f>
        <v>-4577251.96</v>
      </c>
      <c r="E170" s="70">
        <f t="shared" si="64"/>
        <v>7957261.0000000009</v>
      </c>
      <c r="F170" s="73">
        <f>F171</f>
        <v>0</v>
      </c>
      <c r="G170" s="70">
        <f t="shared" si="75"/>
        <v>7957261.0000000009</v>
      </c>
      <c r="H170" s="73">
        <f>H171</f>
        <v>261676.31</v>
      </c>
      <c r="I170" s="70">
        <f t="shared" si="68"/>
        <v>8218937.3100000005</v>
      </c>
      <c r="J170" s="73">
        <f>J171</f>
        <v>0</v>
      </c>
      <c r="K170" s="70">
        <f t="shared" si="69"/>
        <v>8218937.3100000005</v>
      </c>
      <c r="L170" s="73">
        <f>L171</f>
        <v>0</v>
      </c>
      <c r="M170" s="70">
        <f t="shared" si="70"/>
        <v>8218937.3100000005</v>
      </c>
      <c r="N170" s="73">
        <f>N171</f>
        <v>0</v>
      </c>
      <c r="O170" s="70">
        <f t="shared" si="70"/>
        <v>8218937.3100000005</v>
      </c>
      <c r="P170" s="66">
        <f>P171</f>
        <v>7302568</v>
      </c>
      <c r="Q170" s="76"/>
      <c r="R170" s="133">
        <f>R171</f>
        <v>0</v>
      </c>
      <c r="S170" s="66">
        <f>S171</f>
        <v>7302568</v>
      </c>
      <c r="T170" s="66">
        <f>T171</f>
        <v>7917649.5499999998</v>
      </c>
      <c r="U170" s="76"/>
      <c r="V170" s="127">
        <f>V171</f>
        <v>-376343.55</v>
      </c>
      <c r="W170" s="66">
        <f>W171</f>
        <v>7541306</v>
      </c>
    </row>
    <row r="171" spans="1:23" x14ac:dyDescent="0.25">
      <c r="A171" s="102" t="s">
        <v>347</v>
      </c>
      <c r="B171" s="92" t="s">
        <v>330</v>
      </c>
      <c r="C171" s="66">
        <v>12534512.960000001</v>
      </c>
      <c r="D171" s="73">
        <v>-4577251.96</v>
      </c>
      <c r="E171" s="70">
        <f t="shared" si="64"/>
        <v>7957261.0000000009</v>
      </c>
      <c r="F171" s="73">
        <v>0</v>
      </c>
      <c r="G171" s="70">
        <f t="shared" si="75"/>
        <v>7957261.0000000009</v>
      </c>
      <c r="H171" s="73">
        <v>261676.31</v>
      </c>
      <c r="I171" s="70">
        <f t="shared" si="68"/>
        <v>8218937.3100000005</v>
      </c>
      <c r="J171" s="73"/>
      <c r="K171" s="70">
        <f t="shared" si="69"/>
        <v>8218937.3100000005</v>
      </c>
      <c r="L171" s="73"/>
      <c r="M171" s="70">
        <f t="shared" si="70"/>
        <v>8218937.3100000005</v>
      </c>
      <c r="N171" s="73"/>
      <c r="O171" s="70">
        <f t="shared" si="70"/>
        <v>8218937.3100000005</v>
      </c>
      <c r="P171" s="66">
        <v>7302568</v>
      </c>
      <c r="Q171" s="76"/>
      <c r="R171" s="133"/>
      <c r="S171" s="66">
        <v>7302568</v>
      </c>
      <c r="T171" s="78">
        <v>7917649.5499999998</v>
      </c>
      <c r="U171" s="76"/>
      <c r="V171" s="128">
        <v>-376343.55</v>
      </c>
      <c r="W171" s="78">
        <f>T171+V171</f>
        <v>7541306</v>
      </c>
    </row>
    <row r="172" spans="1:23" x14ac:dyDescent="0.25">
      <c r="A172" s="102" t="s">
        <v>323</v>
      </c>
      <c r="B172" s="95" t="s">
        <v>326</v>
      </c>
      <c r="C172" s="73">
        <f>C173+C175+C177+C179</f>
        <v>448808883.17000002</v>
      </c>
      <c r="D172" s="73">
        <f>D177</f>
        <v>12585672</v>
      </c>
      <c r="E172" s="70">
        <f t="shared" si="64"/>
        <v>461394555.17000002</v>
      </c>
      <c r="F172" s="73">
        <f>F173+F175+F177+F179</f>
        <v>0</v>
      </c>
      <c r="G172" s="70">
        <f t="shared" si="75"/>
        <v>461394555.17000002</v>
      </c>
      <c r="H172" s="73">
        <f>H173+H175+H177+H179</f>
        <v>0</v>
      </c>
      <c r="I172" s="70">
        <f t="shared" si="68"/>
        <v>461394555.17000002</v>
      </c>
      <c r="J172" s="73">
        <f>J173+J175+J177+J179</f>
        <v>0</v>
      </c>
      <c r="K172" s="70">
        <f t="shared" si="69"/>
        <v>461394555.17000002</v>
      </c>
      <c r="L172" s="73">
        <f>L173+L175+L177+L179</f>
        <v>0</v>
      </c>
      <c r="M172" s="70">
        <f t="shared" si="70"/>
        <v>461394555.17000002</v>
      </c>
      <c r="N172" s="73">
        <f>N173+N175+N177+N179</f>
        <v>0</v>
      </c>
      <c r="O172" s="70">
        <f t="shared" si="70"/>
        <v>461394555.17000002</v>
      </c>
      <c r="P172" s="73">
        <f>P173+P175+P177+P179</f>
        <v>455035173.46000004</v>
      </c>
      <c r="Q172" s="126">
        <f>Q173+Q177</f>
        <v>0</v>
      </c>
      <c r="R172" s="127">
        <f>R173</f>
        <v>0</v>
      </c>
      <c r="S172" s="73">
        <f>S173+S175+S177+S179</f>
        <v>455035173.46000004</v>
      </c>
      <c r="T172" s="73">
        <f>T173+T175+T177+T179</f>
        <v>455112611.46000004</v>
      </c>
      <c r="U172" s="128">
        <f>U173+U177</f>
        <v>0</v>
      </c>
      <c r="V172" s="128">
        <f>V173+V177</f>
        <v>0</v>
      </c>
      <c r="W172" s="73">
        <f>W173+W175+W177+W179</f>
        <v>455112611.46000004</v>
      </c>
    </row>
    <row r="173" spans="1:23" ht="31.5" x14ac:dyDescent="0.25">
      <c r="A173" s="102" t="s">
        <v>324</v>
      </c>
      <c r="B173" s="95" t="s">
        <v>327</v>
      </c>
      <c r="C173" s="73">
        <f>C174</f>
        <v>398700601.37</v>
      </c>
      <c r="D173" s="73">
        <f>D174</f>
        <v>0</v>
      </c>
      <c r="E173" s="70">
        <f t="shared" si="64"/>
        <v>398700601.37</v>
      </c>
      <c r="F173" s="73">
        <f>F174</f>
        <v>0</v>
      </c>
      <c r="G173" s="70">
        <f t="shared" si="75"/>
        <v>398700601.37</v>
      </c>
      <c r="H173" s="73">
        <f>H174</f>
        <v>0</v>
      </c>
      <c r="I173" s="70">
        <f t="shared" si="68"/>
        <v>398700601.37</v>
      </c>
      <c r="J173" s="73">
        <f>J174</f>
        <v>0</v>
      </c>
      <c r="K173" s="70">
        <f t="shared" si="69"/>
        <v>398700601.37</v>
      </c>
      <c r="L173" s="73">
        <f>L174</f>
        <v>0</v>
      </c>
      <c r="M173" s="70">
        <f t="shared" si="70"/>
        <v>398700601.37</v>
      </c>
      <c r="N173" s="73">
        <f>N174</f>
        <v>0</v>
      </c>
      <c r="O173" s="70">
        <f t="shared" si="70"/>
        <v>398700601.37</v>
      </c>
      <c r="P173" s="73">
        <f t="shared" ref="P173:S173" si="86">P174</f>
        <v>398503982.10000002</v>
      </c>
      <c r="Q173" s="114">
        <f>Q174</f>
        <v>-46644588.409999996</v>
      </c>
      <c r="R173" s="114">
        <f>R174</f>
        <v>0</v>
      </c>
      <c r="S173" s="73">
        <f t="shared" si="86"/>
        <v>398503982.10000002</v>
      </c>
      <c r="T173" s="73">
        <f t="shared" ref="T173:W173" si="87">T174</f>
        <v>398580792.10000002</v>
      </c>
      <c r="U173" s="114">
        <f>U174</f>
        <v>0</v>
      </c>
      <c r="V173" s="121">
        <f>V174</f>
        <v>0</v>
      </c>
      <c r="W173" s="73">
        <f t="shared" si="87"/>
        <v>398580792.10000002</v>
      </c>
    </row>
    <row r="174" spans="1:23" ht="31.5" x14ac:dyDescent="0.25">
      <c r="A174" s="102" t="s">
        <v>325</v>
      </c>
      <c r="B174" s="95" t="s">
        <v>328</v>
      </c>
      <c r="C174" s="73">
        <v>398700601.37</v>
      </c>
      <c r="D174" s="113"/>
      <c r="E174" s="70">
        <f t="shared" si="64"/>
        <v>398700601.37</v>
      </c>
      <c r="F174" s="113"/>
      <c r="G174" s="70">
        <f t="shared" si="75"/>
        <v>398700601.37</v>
      </c>
      <c r="H174" s="113"/>
      <c r="I174" s="70">
        <f t="shared" si="68"/>
        <v>398700601.37</v>
      </c>
      <c r="J174" s="113"/>
      <c r="K174" s="70">
        <f t="shared" si="69"/>
        <v>398700601.37</v>
      </c>
      <c r="L174" s="113"/>
      <c r="M174" s="70">
        <f t="shared" si="70"/>
        <v>398700601.37</v>
      </c>
      <c r="N174" s="113"/>
      <c r="O174" s="70">
        <f t="shared" si="70"/>
        <v>398700601.37</v>
      </c>
      <c r="P174" s="73">
        <v>398503982.10000002</v>
      </c>
      <c r="Q174" s="113">
        <v>-46644588.409999996</v>
      </c>
      <c r="R174" s="122"/>
      <c r="S174" s="73">
        <v>398503982.10000002</v>
      </c>
      <c r="T174" s="73">
        <v>398580792.10000002</v>
      </c>
      <c r="U174" s="113"/>
      <c r="V174" s="122"/>
      <c r="W174" s="73">
        <v>398580792.10000002</v>
      </c>
    </row>
    <row r="175" spans="1:23" ht="52.5" customHeight="1" x14ac:dyDescent="0.25">
      <c r="A175" s="102" t="s">
        <v>368</v>
      </c>
      <c r="B175" s="95" t="s">
        <v>369</v>
      </c>
      <c r="C175" s="73">
        <f>C176</f>
        <v>1952160</v>
      </c>
      <c r="D175" s="68">
        <f>D176</f>
        <v>0</v>
      </c>
      <c r="E175" s="70">
        <f t="shared" si="64"/>
        <v>1952160</v>
      </c>
      <c r="F175" s="68">
        <f>F176</f>
        <v>0</v>
      </c>
      <c r="G175" s="70">
        <f t="shared" si="75"/>
        <v>1952160</v>
      </c>
      <c r="H175" s="68">
        <f>H176</f>
        <v>0</v>
      </c>
      <c r="I175" s="70">
        <f t="shared" si="68"/>
        <v>1952160</v>
      </c>
      <c r="J175" s="68">
        <f>J176</f>
        <v>0</v>
      </c>
      <c r="K175" s="70">
        <f t="shared" si="69"/>
        <v>1952160</v>
      </c>
      <c r="L175" s="68"/>
      <c r="M175" s="70">
        <f t="shared" si="70"/>
        <v>1952160</v>
      </c>
      <c r="N175" s="68"/>
      <c r="O175" s="70">
        <f t="shared" si="70"/>
        <v>1952160</v>
      </c>
      <c r="P175" s="73">
        <f>P176</f>
        <v>1952160</v>
      </c>
      <c r="Q175" s="68">
        <f>Q5+Q126</f>
        <v>0</v>
      </c>
      <c r="R175" s="118"/>
      <c r="S175" s="73">
        <f>S176</f>
        <v>1952160</v>
      </c>
      <c r="T175" s="73">
        <f>T176</f>
        <v>1952160</v>
      </c>
      <c r="U175" s="68">
        <f>U5+U126</f>
        <v>0</v>
      </c>
      <c r="V175" s="118"/>
      <c r="W175" s="73">
        <f>W176</f>
        <v>1952160</v>
      </c>
    </row>
    <row r="176" spans="1:23" ht="63" x14ac:dyDescent="0.25">
      <c r="A176" s="102" t="s">
        <v>334</v>
      </c>
      <c r="B176" s="95" t="s">
        <v>333</v>
      </c>
      <c r="C176" s="73">
        <v>1952160</v>
      </c>
      <c r="D176" s="67"/>
      <c r="E176" s="70">
        <f t="shared" si="64"/>
        <v>1952160</v>
      </c>
      <c r="F176" s="67"/>
      <c r="G176" s="70">
        <f t="shared" si="75"/>
        <v>1952160</v>
      </c>
      <c r="H176" s="67"/>
      <c r="I176" s="70">
        <f t="shared" si="68"/>
        <v>1952160</v>
      </c>
      <c r="J176" s="67"/>
      <c r="K176" s="70">
        <f t="shared" si="69"/>
        <v>1952160</v>
      </c>
      <c r="L176" s="67"/>
      <c r="M176" s="70">
        <f t="shared" si="70"/>
        <v>1952160</v>
      </c>
      <c r="N176" s="67"/>
      <c r="O176" s="70">
        <f t="shared" si="70"/>
        <v>1952160</v>
      </c>
      <c r="P176" s="111">
        <v>1952160</v>
      </c>
      <c r="Q176" s="76"/>
      <c r="R176" s="76"/>
      <c r="S176" s="111">
        <v>1952160</v>
      </c>
      <c r="T176" s="111">
        <v>1952160</v>
      </c>
      <c r="U176" s="76"/>
      <c r="V176" s="76"/>
      <c r="W176" s="111">
        <v>1952160</v>
      </c>
    </row>
    <row r="177" spans="1:23" ht="47.25" x14ac:dyDescent="0.25">
      <c r="A177" s="102" t="s">
        <v>370</v>
      </c>
      <c r="B177" s="95" t="s">
        <v>646</v>
      </c>
      <c r="C177" s="73">
        <f>C178</f>
        <v>48077752.799999997</v>
      </c>
      <c r="D177" s="113">
        <f>D178</f>
        <v>12585672</v>
      </c>
      <c r="E177" s="70">
        <f t="shared" si="64"/>
        <v>60663424.799999997</v>
      </c>
      <c r="F177" s="113">
        <f>F178</f>
        <v>0</v>
      </c>
      <c r="G177" s="70">
        <f t="shared" si="75"/>
        <v>60663424.799999997</v>
      </c>
      <c r="H177" s="113">
        <f>H178</f>
        <v>0</v>
      </c>
      <c r="I177" s="70">
        <f t="shared" ref="I177:I193" si="88">G177+H177</f>
        <v>60663424.799999997</v>
      </c>
      <c r="J177" s="113">
        <f>J178</f>
        <v>0</v>
      </c>
      <c r="K177" s="70">
        <f t="shared" ref="K177:K195" si="89">I177+J177</f>
        <v>60663424.799999997</v>
      </c>
      <c r="L177" s="113">
        <f>L178</f>
        <v>0</v>
      </c>
      <c r="M177" s="70">
        <f t="shared" si="70"/>
        <v>60663424.799999997</v>
      </c>
      <c r="N177" s="113">
        <f>N178</f>
        <v>0</v>
      </c>
      <c r="O177" s="70">
        <f t="shared" si="70"/>
        <v>60663424.799999997</v>
      </c>
      <c r="P177" s="111">
        <f t="shared" ref="P177:S177" si="90">P178</f>
        <v>54571371.359999999</v>
      </c>
      <c r="Q177" s="113">
        <f>Q178</f>
        <v>46644588.409999996</v>
      </c>
      <c r="R177" s="113"/>
      <c r="S177" s="111">
        <f t="shared" si="90"/>
        <v>54571371.359999999</v>
      </c>
      <c r="T177" s="111">
        <f t="shared" ref="T177:W177" si="91">T178</f>
        <v>54571371.359999999</v>
      </c>
      <c r="U177" s="113">
        <f>U178</f>
        <v>0</v>
      </c>
      <c r="V177" s="113"/>
      <c r="W177" s="111">
        <f t="shared" si="91"/>
        <v>54571371.359999999</v>
      </c>
    </row>
    <row r="178" spans="1:23" ht="47.25" x14ac:dyDescent="0.25">
      <c r="A178" s="102" t="s">
        <v>339</v>
      </c>
      <c r="B178" s="95" t="s">
        <v>647</v>
      </c>
      <c r="C178" s="73">
        <v>48077752.799999997</v>
      </c>
      <c r="D178" s="113">
        <v>12585672</v>
      </c>
      <c r="E178" s="70">
        <f t="shared" si="64"/>
        <v>60663424.799999997</v>
      </c>
      <c r="F178" s="113">
        <v>0</v>
      </c>
      <c r="G178" s="70">
        <f t="shared" si="75"/>
        <v>60663424.799999997</v>
      </c>
      <c r="H178" s="113">
        <v>0</v>
      </c>
      <c r="I178" s="70">
        <f t="shared" si="88"/>
        <v>60663424.799999997</v>
      </c>
      <c r="J178" s="113">
        <v>0</v>
      </c>
      <c r="K178" s="70">
        <f t="shared" si="89"/>
        <v>60663424.799999997</v>
      </c>
      <c r="L178" s="113">
        <v>0</v>
      </c>
      <c r="M178" s="70">
        <f t="shared" si="70"/>
        <v>60663424.799999997</v>
      </c>
      <c r="N178" s="113">
        <v>0</v>
      </c>
      <c r="O178" s="70">
        <f t="shared" si="70"/>
        <v>60663424.799999997</v>
      </c>
      <c r="P178" s="111">
        <v>54571371.359999999</v>
      </c>
      <c r="Q178" s="113">
        <v>46644588.409999996</v>
      </c>
      <c r="R178" s="113"/>
      <c r="S178" s="111">
        <v>54571371.359999999</v>
      </c>
      <c r="T178" s="111">
        <v>54571371.359999999</v>
      </c>
      <c r="U178" s="113"/>
      <c r="V178" s="113"/>
      <c r="W178" s="111">
        <v>54571371.359999999</v>
      </c>
    </row>
    <row r="179" spans="1:23" ht="47.25" x14ac:dyDescent="0.25">
      <c r="A179" s="104" t="s">
        <v>371</v>
      </c>
      <c r="B179" s="95" t="s">
        <v>372</v>
      </c>
      <c r="C179" s="73">
        <f>C180</f>
        <v>78369</v>
      </c>
      <c r="D179" s="67"/>
      <c r="E179" s="70">
        <f t="shared" si="64"/>
        <v>78369</v>
      </c>
      <c r="F179" s="67"/>
      <c r="G179" s="70">
        <f t="shared" si="75"/>
        <v>78369</v>
      </c>
      <c r="H179" s="67"/>
      <c r="I179" s="70">
        <f t="shared" si="88"/>
        <v>78369</v>
      </c>
      <c r="J179" s="67"/>
      <c r="K179" s="70">
        <f t="shared" si="89"/>
        <v>78369</v>
      </c>
      <c r="L179" s="67"/>
      <c r="M179" s="70">
        <f t="shared" si="70"/>
        <v>78369</v>
      </c>
      <c r="N179" s="67"/>
      <c r="O179" s="70">
        <f t="shared" si="70"/>
        <v>78369</v>
      </c>
      <c r="P179" s="111">
        <f>P180</f>
        <v>7660</v>
      </c>
      <c r="Q179" s="76"/>
      <c r="R179" s="76"/>
      <c r="S179" s="111">
        <f>S180</f>
        <v>7660</v>
      </c>
      <c r="T179" s="111">
        <f>T180</f>
        <v>8288</v>
      </c>
      <c r="U179" s="76"/>
      <c r="V179" s="76"/>
      <c r="W179" s="111">
        <f>W180</f>
        <v>8288</v>
      </c>
    </row>
    <row r="180" spans="1:23" ht="47.25" x14ac:dyDescent="0.25">
      <c r="A180" s="104" t="s">
        <v>373</v>
      </c>
      <c r="B180" s="95" t="s">
        <v>374</v>
      </c>
      <c r="C180" s="73">
        <v>78369</v>
      </c>
      <c r="D180" s="67"/>
      <c r="E180" s="70">
        <f t="shared" si="64"/>
        <v>78369</v>
      </c>
      <c r="F180" s="67"/>
      <c r="G180" s="70">
        <f t="shared" si="75"/>
        <v>78369</v>
      </c>
      <c r="H180" s="67"/>
      <c r="I180" s="70">
        <f t="shared" si="88"/>
        <v>78369</v>
      </c>
      <c r="J180" s="67"/>
      <c r="K180" s="70">
        <f t="shared" si="89"/>
        <v>78369</v>
      </c>
      <c r="L180" s="67"/>
      <c r="M180" s="70">
        <f t="shared" si="70"/>
        <v>78369</v>
      </c>
      <c r="N180" s="67"/>
      <c r="O180" s="70">
        <f t="shared" si="70"/>
        <v>78369</v>
      </c>
      <c r="P180" s="111">
        <v>7660</v>
      </c>
      <c r="Q180" s="76"/>
      <c r="R180" s="76"/>
      <c r="S180" s="111">
        <v>7660</v>
      </c>
      <c r="T180" s="80">
        <v>8288</v>
      </c>
      <c r="U180" s="76"/>
      <c r="V180" s="76"/>
      <c r="W180" s="80">
        <v>8288</v>
      </c>
    </row>
    <row r="181" spans="1:23" x14ac:dyDescent="0.25">
      <c r="A181" s="102" t="s">
        <v>322</v>
      </c>
      <c r="B181" s="95" t="s">
        <v>321</v>
      </c>
      <c r="C181" s="73">
        <f>C182+C184+C186+C188+C190</f>
        <v>47335243.399999999</v>
      </c>
      <c r="D181" s="67">
        <f>D190</f>
        <v>259842.42</v>
      </c>
      <c r="E181" s="70">
        <f t="shared" si="64"/>
        <v>47595085.82</v>
      </c>
      <c r="F181" s="67">
        <f>F190</f>
        <v>1684880.25</v>
      </c>
      <c r="G181" s="70">
        <f t="shared" si="75"/>
        <v>49279966.07</v>
      </c>
      <c r="H181" s="67">
        <f>H190</f>
        <v>264556.21999999997</v>
      </c>
      <c r="I181" s="70">
        <f t="shared" si="88"/>
        <v>49544522.289999999</v>
      </c>
      <c r="J181" s="67">
        <f>J190</f>
        <v>0</v>
      </c>
      <c r="K181" s="70">
        <f t="shared" si="89"/>
        <v>49544522.289999999</v>
      </c>
      <c r="L181" s="67">
        <f>L182+L188+L190</f>
        <v>0</v>
      </c>
      <c r="M181" s="70">
        <f t="shared" si="70"/>
        <v>49544522.289999999</v>
      </c>
      <c r="N181" s="67">
        <f>N182+N184+N188+N190</f>
        <v>0</v>
      </c>
      <c r="O181" s="70">
        <f t="shared" si="70"/>
        <v>49544522.289999999</v>
      </c>
      <c r="P181" s="111">
        <f t="shared" ref="P181" si="92">P182+P184+P186+P188+P190</f>
        <v>47034814.710000001</v>
      </c>
      <c r="Q181" s="76"/>
      <c r="R181" s="76"/>
      <c r="S181" s="111">
        <f t="shared" ref="S181" si="93">S182+S184+S186+S188+S190</f>
        <v>47034814.710000001</v>
      </c>
      <c r="T181" s="111">
        <f t="shared" ref="T181" si="94">T182+T184+T186+T188+T190</f>
        <v>46097374.710000001</v>
      </c>
      <c r="U181" s="76"/>
      <c r="V181" s="76"/>
      <c r="W181" s="111">
        <f t="shared" ref="W181" si="95">W182+W184+W186+W188+W190</f>
        <v>46097374.710000001</v>
      </c>
    </row>
    <row r="182" spans="1:23" ht="47.25" x14ac:dyDescent="0.25">
      <c r="A182" s="102" t="s">
        <v>375</v>
      </c>
      <c r="B182" s="95" t="s">
        <v>376</v>
      </c>
      <c r="C182" s="73">
        <f>C183</f>
        <v>13236517</v>
      </c>
      <c r="D182" s="67"/>
      <c r="E182" s="70">
        <f t="shared" si="64"/>
        <v>13236517</v>
      </c>
      <c r="F182" s="67"/>
      <c r="G182" s="70">
        <f t="shared" si="75"/>
        <v>13236517</v>
      </c>
      <c r="H182" s="67"/>
      <c r="I182" s="70">
        <f t="shared" si="88"/>
        <v>13236517</v>
      </c>
      <c r="J182" s="67"/>
      <c r="K182" s="70">
        <f t="shared" si="89"/>
        <v>13236517</v>
      </c>
      <c r="L182" s="67">
        <f>L183</f>
        <v>0</v>
      </c>
      <c r="M182" s="70">
        <f t="shared" si="70"/>
        <v>13236517</v>
      </c>
      <c r="N182" s="67">
        <f>N183</f>
        <v>0</v>
      </c>
      <c r="O182" s="70">
        <f t="shared" si="70"/>
        <v>13236517</v>
      </c>
      <c r="P182" s="111">
        <f>P183</f>
        <v>13236517</v>
      </c>
      <c r="Q182" s="76"/>
      <c r="R182" s="76"/>
      <c r="S182" s="111">
        <f>S183</f>
        <v>13236517</v>
      </c>
      <c r="T182" s="111">
        <f>T183</f>
        <v>13236517</v>
      </c>
      <c r="U182" s="76"/>
      <c r="V182" s="76"/>
      <c r="W182" s="111">
        <f>W183</f>
        <v>13236517</v>
      </c>
    </row>
    <row r="183" spans="1:23" ht="47.25" x14ac:dyDescent="0.25">
      <c r="A183" s="102" t="s">
        <v>337</v>
      </c>
      <c r="B183" s="95" t="s">
        <v>338</v>
      </c>
      <c r="C183" s="73">
        <v>13236517</v>
      </c>
      <c r="D183" s="67"/>
      <c r="E183" s="70">
        <f t="shared" si="64"/>
        <v>13236517</v>
      </c>
      <c r="F183" s="67"/>
      <c r="G183" s="70">
        <f t="shared" si="75"/>
        <v>13236517</v>
      </c>
      <c r="H183" s="67"/>
      <c r="I183" s="70">
        <f t="shared" si="88"/>
        <v>13236517</v>
      </c>
      <c r="J183" s="67"/>
      <c r="K183" s="70">
        <f t="shared" si="89"/>
        <v>13236517</v>
      </c>
      <c r="L183" s="67"/>
      <c r="M183" s="70">
        <f t="shared" si="70"/>
        <v>13236517</v>
      </c>
      <c r="N183" s="67"/>
      <c r="O183" s="70">
        <f t="shared" si="70"/>
        <v>13236517</v>
      </c>
      <c r="P183" s="111">
        <v>13236517</v>
      </c>
      <c r="Q183" s="76"/>
      <c r="R183" s="76"/>
      <c r="S183" s="111">
        <v>13236517</v>
      </c>
      <c r="T183" s="111">
        <v>13236517</v>
      </c>
      <c r="U183" s="76"/>
      <c r="V183" s="76"/>
      <c r="W183" s="111">
        <v>13236517</v>
      </c>
    </row>
    <row r="184" spans="1:23" ht="110.25" x14ac:dyDescent="0.25">
      <c r="A184" s="102" t="s">
        <v>648</v>
      </c>
      <c r="B184" s="95" t="s">
        <v>649</v>
      </c>
      <c r="C184" s="73">
        <f>C185</f>
        <v>1354080</v>
      </c>
      <c r="D184" s="67"/>
      <c r="E184" s="70">
        <f t="shared" si="64"/>
        <v>1354080</v>
      </c>
      <c r="F184" s="67"/>
      <c r="G184" s="70">
        <f t="shared" si="75"/>
        <v>1354080</v>
      </c>
      <c r="H184" s="67"/>
      <c r="I184" s="70">
        <f t="shared" si="88"/>
        <v>1354080</v>
      </c>
      <c r="J184" s="67"/>
      <c r="K184" s="70">
        <f t="shared" si="89"/>
        <v>1354080</v>
      </c>
      <c r="L184" s="67"/>
      <c r="M184" s="70">
        <f t="shared" si="70"/>
        <v>1354080</v>
      </c>
      <c r="N184" s="67">
        <f>N185</f>
        <v>0</v>
      </c>
      <c r="O184" s="70">
        <f t="shared" si="70"/>
        <v>1354080</v>
      </c>
      <c r="P184" s="111">
        <f t="shared" ref="P184:S184" si="96">P185</f>
        <v>1406160</v>
      </c>
      <c r="Q184" s="76"/>
      <c r="R184" s="76"/>
      <c r="S184" s="111">
        <f t="shared" si="96"/>
        <v>1406160</v>
      </c>
      <c r="T184" s="111">
        <f t="shared" ref="T184:W184" si="97">T185</f>
        <v>1406160</v>
      </c>
      <c r="U184" s="76"/>
      <c r="V184" s="76"/>
      <c r="W184" s="111">
        <f t="shared" si="97"/>
        <v>1406160</v>
      </c>
    </row>
    <row r="185" spans="1:23" ht="116.25" customHeight="1" x14ac:dyDescent="0.25">
      <c r="A185" s="102" t="s">
        <v>650</v>
      </c>
      <c r="B185" s="95" t="s">
        <v>651</v>
      </c>
      <c r="C185" s="73">
        <v>1354080</v>
      </c>
      <c r="D185" s="67"/>
      <c r="E185" s="70">
        <f t="shared" si="64"/>
        <v>1354080</v>
      </c>
      <c r="F185" s="67"/>
      <c r="G185" s="70">
        <f t="shared" si="75"/>
        <v>1354080</v>
      </c>
      <c r="H185" s="67"/>
      <c r="I185" s="70">
        <f t="shared" si="88"/>
        <v>1354080</v>
      </c>
      <c r="J185" s="67"/>
      <c r="K185" s="70">
        <f t="shared" si="89"/>
        <v>1354080</v>
      </c>
      <c r="L185" s="67"/>
      <c r="M185" s="70">
        <f t="shared" si="70"/>
        <v>1354080</v>
      </c>
      <c r="N185" s="67"/>
      <c r="O185" s="70">
        <f t="shared" si="70"/>
        <v>1354080</v>
      </c>
      <c r="P185" s="111">
        <v>1406160</v>
      </c>
      <c r="Q185" s="76"/>
      <c r="R185" s="76"/>
      <c r="S185" s="111">
        <v>1406160</v>
      </c>
      <c r="T185" s="111">
        <v>1406160</v>
      </c>
      <c r="U185" s="76"/>
      <c r="V185" s="76"/>
      <c r="W185" s="111">
        <v>1406160</v>
      </c>
    </row>
    <row r="186" spans="1:23" ht="50.25" customHeight="1" x14ac:dyDescent="0.25">
      <c r="A186" s="102" t="s">
        <v>377</v>
      </c>
      <c r="B186" s="95" t="s">
        <v>620</v>
      </c>
      <c r="C186" s="73">
        <f>C187</f>
        <v>2590326.4</v>
      </c>
      <c r="D186" s="67"/>
      <c r="E186" s="70">
        <f t="shared" si="64"/>
        <v>2590326.4</v>
      </c>
      <c r="F186" s="67"/>
      <c r="G186" s="70">
        <f t="shared" si="75"/>
        <v>2590326.4</v>
      </c>
      <c r="H186" s="67"/>
      <c r="I186" s="70">
        <f t="shared" si="88"/>
        <v>2590326.4</v>
      </c>
      <c r="J186" s="67"/>
      <c r="K186" s="70">
        <f t="shared" si="89"/>
        <v>2590326.4</v>
      </c>
      <c r="L186" s="67"/>
      <c r="M186" s="70">
        <f t="shared" si="70"/>
        <v>2590326.4</v>
      </c>
      <c r="N186" s="67">
        <f>N187</f>
        <v>0</v>
      </c>
      <c r="O186" s="70">
        <f t="shared" si="70"/>
        <v>2590326.4</v>
      </c>
      <c r="P186" s="111">
        <f t="shared" ref="P186:S186" si="98">P187</f>
        <v>2862777.71</v>
      </c>
      <c r="Q186" s="76"/>
      <c r="R186" s="76"/>
      <c r="S186" s="111">
        <f t="shared" si="98"/>
        <v>2862777.71</v>
      </c>
      <c r="T186" s="111">
        <f t="shared" ref="T186:W186" si="99">T187</f>
        <v>2862777.71</v>
      </c>
      <c r="U186" s="76"/>
      <c r="V186" s="76"/>
      <c r="W186" s="111">
        <f t="shared" si="99"/>
        <v>2862777.71</v>
      </c>
    </row>
    <row r="187" spans="1:23" ht="63" x14ac:dyDescent="0.25">
      <c r="A187" s="102" t="s">
        <v>342</v>
      </c>
      <c r="B187" s="95" t="s">
        <v>343</v>
      </c>
      <c r="C187" s="73">
        <v>2590326.4</v>
      </c>
      <c r="D187" s="67"/>
      <c r="E187" s="70">
        <f t="shared" si="64"/>
        <v>2590326.4</v>
      </c>
      <c r="F187" s="67"/>
      <c r="G187" s="70">
        <f t="shared" si="75"/>
        <v>2590326.4</v>
      </c>
      <c r="H187" s="67"/>
      <c r="I187" s="70">
        <f t="shared" si="88"/>
        <v>2590326.4</v>
      </c>
      <c r="J187" s="67"/>
      <c r="K187" s="70">
        <f t="shared" si="89"/>
        <v>2590326.4</v>
      </c>
      <c r="L187" s="67"/>
      <c r="M187" s="70">
        <f t="shared" si="70"/>
        <v>2590326.4</v>
      </c>
      <c r="N187" s="67"/>
      <c r="O187" s="70">
        <f t="shared" si="70"/>
        <v>2590326.4</v>
      </c>
      <c r="P187" s="111">
        <v>2862777.71</v>
      </c>
      <c r="Q187" s="76"/>
      <c r="R187" s="76"/>
      <c r="S187" s="111">
        <v>2862777.71</v>
      </c>
      <c r="T187" s="111">
        <v>2862777.71</v>
      </c>
      <c r="U187" s="76"/>
      <c r="V187" s="76"/>
      <c r="W187" s="111">
        <v>2862777.71</v>
      </c>
    </row>
    <row r="188" spans="1:23" ht="94.5" x14ac:dyDescent="0.25">
      <c r="A188" s="102" t="s">
        <v>378</v>
      </c>
      <c r="B188" s="95" t="s">
        <v>621</v>
      </c>
      <c r="C188" s="73">
        <f>C189</f>
        <v>30154320</v>
      </c>
      <c r="D188" s="67"/>
      <c r="E188" s="70">
        <f t="shared" si="64"/>
        <v>30154320</v>
      </c>
      <c r="F188" s="67"/>
      <c r="G188" s="70">
        <f t="shared" si="75"/>
        <v>30154320</v>
      </c>
      <c r="H188" s="67"/>
      <c r="I188" s="70">
        <f t="shared" si="88"/>
        <v>30154320</v>
      </c>
      <c r="J188" s="67"/>
      <c r="K188" s="70">
        <f t="shared" si="89"/>
        <v>30154320</v>
      </c>
      <c r="L188" s="67">
        <f>L189</f>
        <v>0</v>
      </c>
      <c r="M188" s="70">
        <f t="shared" si="70"/>
        <v>30154320</v>
      </c>
      <c r="N188" s="67">
        <f>N189</f>
        <v>0</v>
      </c>
      <c r="O188" s="70">
        <f t="shared" si="70"/>
        <v>30154320</v>
      </c>
      <c r="P188" s="111">
        <f t="shared" ref="P188:S188" si="100">P189</f>
        <v>29529360</v>
      </c>
      <c r="Q188" s="76"/>
      <c r="R188" s="76"/>
      <c r="S188" s="111">
        <f t="shared" si="100"/>
        <v>29529360</v>
      </c>
      <c r="T188" s="111">
        <f t="shared" ref="T188:W188" si="101">T189</f>
        <v>28591920</v>
      </c>
      <c r="U188" s="76"/>
      <c r="V188" s="76"/>
      <c r="W188" s="111">
        <f t="shared" si="101"/>
        <v>28591920</v>
      </c>
    </row>
    <row r="189" spans="1:23" ht="94.5" x14ac:dyDescent="0.25">
      <c r="A189" s="102" t="s">
        <v>344</v>
      </c>
      <c r="B189" s="95" t="s">
        <v>622</v>
      </c>
      <c r="C189" s="73">
        <v>30154320</v>
      </c>
      <c r="D189" s="67"/>
      <c r="E189" s="70">
        <f t="shared" si="64"/>
        <v>30154320</v>
      </c>
      <c r="F189" s="67"/>
      <c r="G189" s="70">
        <f t="shared" si="75"/>
        <v>30154320</v>
      </c>
      <c r="H189" s="67"/>
      <c r="I189" s="70">
        <f t="shared" si="88"/>
        <v>30154320</v>
      </c>
      <c r="J189" s="67"/>
      <c r="K189" s="70">
        <f t="shared" si="89"/>
        <v>30154320</v>
      </c>
      <c r="L189" s="67"/>
      <c r="M189" s="70">
        <f t="shared" si="70"/>
        <v>30154320</v>
      </c>
      <c r="N189" s="67"/>
      <c r="O189" s="70">
        <f t="shared" si="70"/>
        <v>30154320</v>
      </c>
      <c r="P189" s="111">
        <v>29529360</v>
      </c>
      <c r="Q189" s="76"/>
      <c r="R189" s="76"/>
      <c r="S189" s="111">
        <v>29529360</v>
      </c>
      <c r="T189" s="80">
        <v>28591920</v>
      </c>
      <c r="U189" s="76"/>
      <c r="V189" s="76"/>
      <c r="W189" s="80">
        <v>28591920</v>
      </c>
    </row>
    <row r="190" spans="1:23" x14ac:dyDescent="0.25">
      <c r="A190" s="102" t="s">
        <v>652</v>
      </c>
      <c r="B190" s="95" t="s">
        <v>653</v>
      </c>
      <c r="C190" s="73">
        <f>C191</f>
        <v>0</v>
      </c>
      <c r="D190" s="67">
        <f>D191</f>
        <v>259842.42</v>
      </c>
      <c r="E190" s="70">
        <f t="shared" si="64"/>
        <v>259842.42</v>
      </c>
      <c r="F190" s="67">
        <f>F191</f>
        <v>1684880.25</v>
      </c>
      <c r="G190" s="70">
        <f t="shared" si="75"/>
        <v>1944722.67</v>
      </c>
      <c r="H190" s="67">
        <f>H191</f>
        <v>264556.21999999997</v>
      </c>
      <c r="I190" s="70">
        <f t="shared" si="88"/>
        <v>2209278.8899999997</v>
      </c>
      <c r="J190" s="67">
        <f>J191</f>
        <v>0</v>
      </c>
      <c r="K190" s="70">
        <f t="shared" si="89"/>
        <v>2209278.8899999997</v>
      </c>
      <c r="L190" s="67">
        <f>L191</f>
        <v>0</v>
      </c>
      <c r="M190" s="70">
        <f t="shared" si="70"/>
        <v>2209278.8899999997</v>
      </c>
      <c r="N190" s="67">
        <f>N191</f>
        <v>0</v>
      </c>
      <c r="O190" s="70">
        <f t="shared" si="70"/>
        <v>2209278.8899999997</v>
      </c>
      <c r="P190" s="111"/>
      <c r="Q190" s="76"/>
      <c r="R190" s="76"/>
      <c r="S190" s="111"/>
      <c r="T190" s="80"/>
      <c r="U190" s="76"/>
      <c r="V190" s="76"/>
      <c r="W190" s="80"/>
    </row>
    <row r="191" spans="1:23" ht="24.75" customHeight="1" x14ac:dyDescent="0.25">
      <c r="A191" s="102" t="s">
        <v>654</v>
      </c>
      <c r="B191" s="95" t="s">
        <v>655</v>
      </c>
      <c r="C191" s="73"/>
      <c r="D191" s="67">
        <v>259842.42</v>
      </c>
      <c r="E191" s="70">
        <f t="shared" si="64"/>
        <v>259842.42</v>
      </c>
      <c r="F191" s="67">
        <v>1684880.25</v>
      </c>
      <c r="G191" s="70">
        <f t="shared" si="75"/>
        <v>1944722.67</v>
      </c>
      <c r="H191" s="67">
        <v>264556.21999999997</v>
      </c>
      <c r="I191" s="70">
        <f t="shared" si="88"/>
        <v>2209278.8899999997</v>
      </c>
      <c r="J191" s="67"/>
      <c r="K191" s="70">
        <f t="shared" si="89"/>
        <v>2209278.8899999997</v>
      </c>
      <c r="L191" s="67"/>
      <c r="M191" s="70">
        <f t="shared" si="70"/>
        <v>2209278.8899999997</v>
      </c>
      <c r="N191" s="67"/>
      <c r="O191" s="70">
        <f t="shared" si="70"/>
        <v>2209278.8899999997</v>
      </c>
      <c r="P191" s="111"/>
      <c r="Q191" s="76"/>
      <c r="R191" s="76"/>
      <c r="S191" s="111"/>
      <c r="T191" s="80"/>
      <c r="U191" s="76"/>
      <c r="V191" s="76"/>
      <c r="W191" s="80"/>
    </row>
    <row r="192" spans="1:23" ht="31.5" x14ac:dyDescent="0.25">
      <c r="A192" s="102" t="s">
        <v>656</v>
      </c>
      <c r="B192" s="95" t="s">
        <v>657</v>
      </c>
      <c r="C192" s="73">
        <f>C193</f>
        <v>0</v>
      </c>
      <c r="D192" s="67">
        <f>D193</f>
        <v>-56942.82</v>
      </c>
      <c r="E192" s="70">
        <f t="shared" si="64"/>
        <v>-56942.82</v>
      </c>
      <c r="F192" s="67"/>
      <c r="G192" s="70">
        <f t="shared" si="75"/>
        <v>-56942.82</v>
      </c>
      <c r="H192" s="67">
        <f>H193</f>
        <v>0</v>
      </c>
      <c r="I192" s="70">
        <f t="shared" si="88"/>
        <v>-56942.82</v>
      </c>
      <c r="J192" s="67">
        <f>J193</f>
        <v>0</v>
      </c>
      <c r="K192" s="70">
        <f t="shared" si="89"/>
        <v>-56942.82</v>
      </c>
      <c r="L192" s="67">
        <f>L193</f>
        <v>0</v>
      </c>
      <c r="M192" s="70">
        <f t="shared" si="70"/>
        <v>-56942.82</v>
      </c>
      <c r="N192" s="67">
        <f>N193</f>
        <v>0</v>
      </c>
      <c r="O192" s="70">
        <f t="shared" si="70"/>
        <v>-56942.82</v>
      </c>
      <c r="P192" s="111"/>
      <c r="Q192" s="76"/>
      <c r="R192" s="76"/>
      <c r="S192" s="111"/>
      <c r="T192" s="80"/>
      <c r="U192" s="76"/>
      <c r="V192" s="76"/>
      <c r="W192" s="80"/>
    </row>
    <row r="193" spans="1:23" ht="31.5" x14ac:dyDescent="0.25">
      <c r="A193" s="102" t="s">
        <v>658</v>
      </c>
      <c r="B193" s="95" t="s">
        <v>659</v>
      </c>
      <c r="C193" s="73">
        <f>C195</f>
        <v>0</v>
      </c>
      <c r="D193" s="67">
        <f>D195</f>
        <v>-56942.82</v>
      </c>
      <c r="E193" s="70">
        <f t="shared" si="64"/>
        <v>-56942.82</v>
      </c>
      <c r="F193" s="67"/>
      <c r="G193" s="70">
        <f t="shared" si="75"/>
        <v>-56942.82</v>
      </c>
      <c r="H193" s="67">
        <f>H195</f>
        <v>0</v>
      </c>
      <c r="I193" s="70">
        <f t="shared" si="88"/>
        <v>-56942.82</v>
      </c>
      <c r="J193" s="67">
        <f>J194</f>
        <v>0</v>
      </c>
      <c r="K193" s="70">
        <f t="shared" si="89"/>
        <v>-56942.82</v>
      </c>
      <c r="L193" s="67">
        <f>L194</f>
        <v>0</v>
      </c>
      <c r="M193" s="70">
        <f t="shared" si="70"/>
        <v>-56942.82</v>
      </c>
      <c r="N193" s="67">
        <f>N194</f>
        <v>0</v>
      </c>
      <c r="O193" s="70">
        <f t="shared" si="70"/>
        <v>-56942.82</v>
      </c>
      <c r="P193" s="111"/>
      <c r="Q193" s="76"/>
      <c r="R193" s="76"/>
      <c r="S193" s="111"/>
      <c r="T193" s="80"/>
      <c r="U193" s="76"/>
      <c r="V193" s="76"/>
      <c r="W193" s="80"/>
    </row>
    <row r="194" spans="1:23" ht="31.5" x14ac:dyDescent="0.25">
      <c r="A194" s="102" t="s">
        <v>681</v>
      </c>
      <c r="B194" s="95" t="s">
        <v>682</v>
      </c>
      <c r="C194" s="73"/>
      <c r="D194" s="67"/>
      <c r="E194" s="70"/>
      <c r="F194" s="67"/>
      <c r="G194" s="70"/>
      <c r="H194" s="67"/>
      <c r="I194" s="70"/>
      <c r="J194" s="67"/>
      <c r="K194" s="70">
        <f t="shared" si="89"/>
        <v>0</v>
      </c>
      <c r="L194" s="67"/>
      <c r="M194" s="70">
        <f t="shared" si="70"/>
        <v>0</v>
      </c>
      <c r="N194" s="67"/>
      <c r="O194" s="70">
        <f t="shared" si="70"/>
        <v>0</v>
      </c>
      <c r="P194" s="111"/>
      <c r="Q194" s="76"/>
      <c r="R194" s="76"/>
      <c r="S194" s="111"/>
      <c r="T194" s="80"/>
      <c r="U194" s="76"/>
      <c r="V194" s="76"/>
      <c r="W194" s="80"/>
    </row>
    <row r="195" spans="1:23" ht="31.5" x14ac:dyDescent="0.25">
      <c r="A195" s="102" t="s">
        <v>660</v>
      </c>
      <c r="B195" s="95" t="s">
        <v>661</v>
      </c>
      <c r="C195" s="73"/>
      <c r="D195" s="67">
        <v>-56942.82</v>
      </c>
      <c r="E195" s="70">
        <f t="shared" si="64"/>
        <v>-56942.82</v>
      </c>
      <c r="F195" s="67"/>
      <c r="G195" s="70">
        <f>E195+F195</f>
        <v>-56942.82</v>
      </c>
      <c r="H195" s="67"/>
      <c r="I195" s="70">
        <f>G195+H195</f>
        <v>-56942.82</v>
      </c>
      <c r="J195" s="67"/>
      <c r="K195" s="70">
        <f t="shared" si="89"/>
        <v>-56942.82</v>
      </c>
      <c r="L195" s="67"/>
      <c r="M195" s="70">
        <f t="shared" si="70"/>
        <v>-56942.82</v>
      </c>
      <c r="N195" s="67"/>
      <c r="O195" s="70">
        <f t="shared" si="70"/>
        <v>-56942.82</v>
      </c>
      <c r="P195" s="111"/>
      <c r="Q195" s="76"/>
      <c r="R195" s="76"/>
      <c r="S195" s="111"/>
      <c r="T195" s="80"/>
      <c r="U195" s="76"/>
      <c r="V195" s="76"/>
      <c r="W195" s="80"/>
    </row>
    <row r="196" spans="1:23" x14ac:dyDescent="0.25">
      <c r="A196" s="107"/>
      <c r="B196" s="108" t="s">
        <v>662</v>
      </c>
      <c r="C196" s="109">
        <f>SUM(C5+C138)</f>
        <v>927269538.11000001</v>
      </c>
      <c r="D196" s="109">
        <f>SUM(D5+D138)</f>
        <v>12207873.6</v>
      </c>
      <c r="E196" s="109">
        <f>SUM(E5+E138)</f>
        <v>939477411.71000004</v>
      </c>
      <c r="F196" s="109">
        <f t="shared" ref="F196:G196" si="102">SUM(F5+F138)</f>
        <v>249963219.28</v>
      </c>
      <c r="G196" s="109">
        <f t="shared" si="102"/>
        <v>1189440630.99</v>
      </c>
      <c r="H196" s="109">
        <f t="shared" ref="H196:I196" si="103">SUM(H5+H138)</f>
        <v>526232.53</v>
      </c>
      <c r="I196" s="109">
        <f t="shared" si="103"/>
        <v>1189966863.52</v>
      </c>
      <c r="J196" s="109">
        <f t="shared" ref="J196:K196" si="104">SUM(J5+J138)</f>
        <v>-445000</v>
      </c>
      <c r="K196" s="109">
        <f t="shared" si="104"/>
        <v>1189521863.52</v>
      </c>
      <c r="L196" s="109">
        <f t="shared" ref="L196:M196" si="105">SUM(L5+L138)</f>
        <v>-1709300</v>
      </c>
      <c r="M196" s="109">
        <f t="shared" si="105"/>
        <v>1187812563.52</v>
      </c>
      <c r="N196" s="109">
        <f t="shared" ref="N196:O196" si="106">SUM(N5+N138)</f>
        <v>-3565000</v>
      </c>
      <c r="O196" s="109">
        <f t="shared" si="106"/>
        <v>1184247563.52</v>
      </c>
      <c r="P196" s="110">
        <f>SUM(P5+P138)</f>
        <v>992640039.47000003</v>
      </c>
      <c r="Q196" s="110">
        <f>SUM(Q5+Q138)</f>
        <v>0</v>
      </c>
      <c r="R196" s="110">
        <f>SUM(R5+R138)</f>
        <v>20750400</v>
      </c>
      <c r="S196" s="110">
        <f t="shared" ref="S196" si="107">SUM(S5+S138)</f>
        <v>1013390439.47</v>
      </c>
      <c r="T196" s="110">
        <f>SUM(T5+T138)</f>
        <v>916717009.31000006</v>
      </c>
      <c r="U196" s="110">
        <f>SUM(U5+U138)</f>
        <v>0</v>
      </c>
      <c r="V196" s="110">
        <f>SUM(V5+V138)</f>
        <v>0</v>
      </c>
      <c r="W196" s="110">
        <f t="shared" ref="W196" si="108">SUM(W5+W138)</f>
        <v>916717009.31000006</v>
      </c>
    </row>
  </sheetData>
  <autoFilter ref="A4:W125"/>
  <sortState ref="A266:L277">
    <sortCondition ref="A266:A277"/>
  </sortState>
  <mergeCells count="3">
    <mergeCell ref="A3:W3"/>
    <mergeCell ref="A2:W2"/>
    <mergeCell ref="C1:W1"/>
  </mergeCells>
  <pageMargins left="0.15748031496062992" right="7.874015748031496E-2" top="0.51181102362204722" bottom="0.15748031496062992" header="0.15748031496062992" footer="0.15748031496062992"/>
  <pageSetup paperSize="9" scale="46"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206"/>
  <sheetViews>
    <sheetView workbookViewId="0">
      <selection activeCell="I3" sqref="I3"/>
    </sheetView>
  </sheetViews>
  <sheetFormatPr defaultColWidth="9.140625" defaultRowHeight="12.75" x14ac:dyDescent="0.25"/>
  <cols>
    <col min="1" max="1" width="32.5703125" style="12" customWidth="1"/>
    <col min="2" max="2" width="13.7109375" style="12" customWidth="1"/>
    <col min="3" max="4" width="22" style="12" customWidth="1"/>
    <col min="5" max="5" width="9.140625" style="12"/>
    <col min="6" max="6" width="13" style="12" customWidth="1"/>
    <col min="7" max="7" width="25.85546875" style="12" customWidth="1"/>
    <col min="8" max="8" width="20" style="19" customWidth="1"/>
    <col min="9" max="11" width="20" style="12" customWidth="1"/>
    <col min="12" max="16384" width="9.140625" style="12"/>
  </cols>
  <sheetData>
    <row r="1" spans="1:11" ht="32.25" customHeight="1" x14ac:dyDescent="0.25">
      <c r="B1" s="18" t="s">
        <v>0</v>
      </c>
      <c r="C1" s="18" t="s">
        <v>91</v>
      </c>
      <c r="D1" s="18" t="s">
        <v>92</v>
      </c>
    </row>
    <row r="2" spans="1:11" x14ac:dyDescent="0.2">
      <c r="A2" s="12" t="str">
        <f>B2&amp;C2</f>
        <v>8182 02 15001 02 0000 150</v>
      </c>
      <c r="B2" s="13">
        <v>818</v>
      </c>
      <c r="C2" s="14" t="s">
        <v>23</v>
      </c>
      <c r="D2" s="15">
        <v>12805744900</v>
      </c>
      <c r="F2" s="20" t="s">
        <v>94</v>
      </c>
      <c r="G2" s="20" t="s">
        <v>91</v>
      </c>
      <c r="H2" s="24" t="s">
        <v>93</v>
      </c>
      <c r="I2" s="23" t="s">
        <v>25</v>
      </c>
      <c r="J2" s="23" t="s">
        <v>26</v>
      </c>
      <c r="K2" s="23" t="s">
        <v>27</v>
      </c>
    </row>
    <row r="3" spans="1:11" x14ac:dyDescent="0.2">
      <c r="A3" s="12" t="str">
        <f t="shared" ref="A3:A66" si="0">B3&amp;C3</f>
        <v>8182 02 15002 02 0000 150</v>
      </c>
      <c r="B3" s="13">
        <v>818</v>
      </c>
      <c r="C3" s="14" t="s">
        <v>96</v>
      </c>
      <c r="D3" s="15">
        <v>513084000</v>
      </c>
      <c r="F3" s="21">
        <v>803</v>
      </c>
      <c r="G3" s="21" t="s">
        <v>84</v>
      </c>
      <c r="H3" s="24">
        <v>8501904</v>
      </c>
      <c r="I3" s="19">
        <f>IFERROR(VLOOKUP(F3&amp;G3,#REF!,8,FALSE),0)</f>
        <v>0</v>
      </c>
      <c r="J3" s="19">
        <f>IFERROR(VLOOKUP(F3&amp;G3,#REF!,14,FALSE),0)</f>
        <v>0</v>
      </c>
      <c r="K3" s="19">
        <f>IFERROR(VLOOKUP(F3&amp;G3,#REF!,19,FALSE),0)</f>
        <v>0</v>
      </c>
    </row>
    <row r="4" spans="1:11" x14ac:dyDescent="0.2">
      <c r="A4" s="12" t="str">
        <f t="shared" si="0"/>
        <v>8182 02 15009 02 0000 150</v>
      </c>
      <c r="B4" s="13">
        <v>818</v>
      </c>
      <c r="C4" s="13" t="s">
        <v>24</v>
      </c>
      <c r="D4" s="15">
        <v>574234000</v>
      </c>
      <c r="F4" s="21">
        <v>803</v>
      </c>
      <c r="G4" s="21" t="s">
        <v>85</v>
      </c>
      <c r="H4" s="24">
        <v>4484184</v>
      </c>
      <c r="I4" s="19">
        <f>IFERROR(VLOOKUP(F4&amp;G4,#REF!,8,FALSE),0)</f>
        <v>0</v>
      </c>
      <c r="J4" s="19">
        <f>IFERROR(VLOOKUP(F4&amp;G4,#REF!,14,FALSE),0)</f>
        <v>0</v>
      </c>
      <c r="K4" s="19">
        <f>IFERROR(VLOOKUP(F4&amp;G4,#REF!,19,FALSE),0)</f>
        <v>0</v>
      </c>
    </row>
    <row r="5" spans="1:11" x14ac:dyDescent="0.2">
      <c r="A5" s="12" t="str">
        <f t="shared" si="0"/>
        <v>8182 02 15213 02 0000 150</v>
      </c>
      <c r="B5" s="13">
        <v>818</v>
      </c>
      <c r="C5" s="14" t="s">
        <v>97</v>
      </c>
      <c r="D5" s="15">
        <v>68563000</v>
      </c>
      <c r="F5" s="21">
        <v>803</v>
      </c>
      <c r="G5" s="21" t="s">
        <v>135</v>
      </c>
      <c r="H5" s="24">
        <v>292359.43</v>
      </c>
      <c r="I5" s="19">
        <f>IFERROR(VLOOKUP(F5&amp;G5,#REF!,8,FALSE),0)</f>
        <v>0</v>
      </c>
      <c r="J5" s="19">
        <f>IFERROR(VLOOKUP(F5&amp;G5,#REF!,14,FALSE),0)</f>
        <v>0</v>
      </c>
      <c r="K5" s="19">
        <f>IFERROR(VLOOKUP(F5&amp;G5,#REF!,19,FALSE),0)</f>
        <v>0</v>
      </c>
    </row>
    <row r="6" spans="1:11" x14ac:dyDescent="0.2">
      <c r="A6" s="12" t="str">
        <f t="shared" si="0"/>
        <v>8192 02 20051 00 0000 150</v>
      </c>
      <c r="B6" s="14">
        <v>819</v>
      </c>
      <c r="C6" s="13" t="s">
        <v>98</v>
      </c>
      <c r="D6" s="15">
        <v>105573900</v>
      </c>
      <c r="F6" s="21">
        <v>803</v>
      </c>
      <c r="G6" s="21" t="s">
        <v>136</v>
      </c>
      <c r="H6" s="24">
        <v>161668.96</v>
      </c>
      <c r="I6" s="19">
        <f>IFERROR(VLOOKUP(F6&amp;G6,#REF!,8,FALSE),0)</f>
        <v>0</v>
      </c>
      <c r="J6" s="19">
        <f>IFERROR(VLOOKUP(F6&amp;G6,#REF!,14,FALSE),0)</f>
        <v>0</v>
      </c>
      <c r="K6" s="19">
        <f>IFERROR(VLOOKUP(F6&amp;G6,#REF!,19,FALSE),0)</f>
        <v>0</v>
      </c>
    </row>
    <row r="7" spans="1:11" x14ac:dyDescent="0.2">
      <c r="A7" s="12" t="str">
        <f t="shared" si="0"/>
        <v>8252 02 20051 00 0000 150</v>
      </c>
      <c r="B7" s="14">
        <v>825</v>
      </c>
      <c r="C7" s="13" t="s">
        <v>98</v>
      </c>
      <c r="D7" s="15">
        <v>19185800</v>
      </c>
      <c r="F7" s="21">
        <v>808</v>
      </c>
      <c r="G7" s="21" t="s">
        <v>119</v>
      </c>
      <c r="H7" s="24">
        <v>7828800</v>
      </c>
      <c r="I7" s="19">
        <f>IFERROR(VLOOKUP(F7&amp;G7,#REF!,8,FALSE),0)</f>
        <v>0</v>
      </c>
      <c r="J7" s="19">
        <f>IFERROR(VLOOKUP(F7&amp;G7,#REF!,14,FALSE),0)</f>
        <v>0</v>
      </c>
      <c r="K7" s="19">
        <f>IFERROR(VLOOKUP(F7&amp;G7,#REF!,19,FALSE),0)</f>
        <v>0</v>
      </c>
    </row>
    <row r="8" spans="1:11" x14ac:dyDescent="0.2">
      <c r="A8" s="12" t="str">
        <f t="shared" si="0"/>
        <v>8192 02 25021 02 0000 150</v>
      </c>
      <c r="B8" s="14">
        <v>819</v>
      </c>
      <c r="C8" s="13" t="s">
        <v>1</v>
      </c>
      <c r="D8" s="15">
        <v>279679837.79000002</v>
      </c>
      <c r="F8" s="21">
        <v>808</v>
      </c>
      <c r="G8" s="21" t="s">
        <v>144</v>
      </c>
      <c r="H8" s="24">
        <v>-58922.61</v>
      </c>
      <c r="I8" s="19">
        <f>IFERROR(VLOOKUP(F8&amp;G8,#REF!,8,FALSE),0)</f>
        <v>0</v>
      </c>
      <c r="J8" s="19">
        <f>IFERROR(VLOOKUP(F8&amp;G8,#REF!,14,FALSE),0)</f>
        <v>0</v>
      </c>
      <c r="K8" s="19">
        <f>IFERROR(VLOOKUP(F8&amp;G8,#REF!,19,FALSE),0)</f>
        <v>0</v>
      </c>
    </row>
    <row r="9" spans="1:11" x14ac:dyDescent="0.2">
      <c r="A9" s="12" t="str">
        <f t="shared" si="0"/>
        <v>8162 02 25027 02 0000 150</v>
      </c>
      <c r="B9" s="14">
        <v>816</v>
      </c>
      <c r="C9" s="14" t="s">
        <v>8</v>
      </c>
      <c r="D9" s="15">
        <v>7158600</v>
      </c>
      <c r="F9" s="21">
        <v>811</v>
      </c>
      <c r="G9" s="21" t="s">
        <v>105</v>
      </c>
      <c r="H9" s="24">
        <v>1938400</v>
      </c>
      <c r="I9" s="19">
        <f>IFERROR(VLOOKUP(F9&amp;G9,#REF!,8,FALSE),0)</f>
        <v>0</v>
      </c>
      <c r="J9" s="19">
        <f>IFERROR(VLOOKUP(F9&amp;G9,#REF!,14,FALSE),0)</f>
        <v>0</v>
      </c>
      <c r="K9" s="19">
        <f>IFERROR(VLOOKUP(F9&amp;G9,#REF!,19,FALSE),0)</f>
        <v>0</v>
      </c>
    </row>
    <row r="10" spans="1:11" x14ac:dyDescent="0.2">
      <c r="A10" s="12" t="str">
        <f t="shared" si="0"/>
        <v>8212 02 25027 02 0000 150</v>
      </c>
      <c r="B10" s="14">
        <v>821</v>
      </c>
      <c r="C10" s="14" t="s">
        <v>8</v>
      </c>
      <c r="D10" s="15">
        <v>1565800</v>
      </c>
      <c r="F10" s="21">
        <v>811</v>
      </c>
      <c r="G10" s="21" t="s">
        <v>135</v>
      </c>
      <c r="H10" s="24">
        <v>2607</v>
      </c>
      <c r="I10" s="19">
        <f>IFERROR(VLOOKUP(F10&amp;G10,#REF!,8,FALSE),0)</f>
        <v>0</v>
      </c>
      <c r="J10" s="19">
        <f>IFERROR(VLOOKUP(F10&amp;G10,#REF!,14,FALSE),0)</f>
        <v>0</v>
      </c>
      <c r="K10" s="19">
        <f>IFERROR(VLOOKUP(F10&amp;G10,#REF!,19,FALSE),0)</f>
        <v>0</v>
      </c>
    </row>
    <row r="11" spans="1:11" x14ac:dyDescent="0.2">
      <c r="A11" s="12" t="str">
        <f t="shared" si="0"/>
        <v>8252 02 25027 02 0000 150</v>
      </c>
      <c r="B11" s="14">
        <v>825</v>
      </c>
      <c r="C11" s="14" t="s">
        <v>8</v>
      </c>
      <c r="D11" s="15">
        <v>1979400</v>
      </c>
      <c r="F11" s="21">
        <v>812</v>
      </c>
      <c r="G11" s="21" t="s">
        <v>6</v>
      </c>
      <c r="H11" s="24">
        <v>251743700</v>
      </c>
      <c r="I11" s="19">
        <f>IFERROR(VLOOKUP(F11&amp;G11,#REF!,8,FALSE),0)</f>
        <v>0</v>
      </c>
      <c r="J11" s="19">
        <f>IFERROR(VLOOKUP(F11&amp;G11,#REF!,14,FALSE),0)</f>
        <v>0</v>
      </c>
      <c r="K11" s="19">
        <f>IFERROR(VLOOKUP(F11&amp;G11,#REF!,19,FALSE),0)</f>
        <v>0</v>
      </c>
    </row>
    <row r="12" spans="1:11" x14ac:dyDescent="0.2">
      <c r="A12" s="12" t="str">
        <f t="shared" si="0"/>
        <v>8212 02 23009 02 0000 150</v>
      </c>
      <c r="B12" s="14">
        <v>821</v>
      </c>
      <c r="C12" s="13" t="s">
        <v>99</v>
      </c>
      <c r="D12" s="15">
        <v>47800</v>
      </c>
      <c r="F12" s="21">
        <v>812</v>
      </c>
      <c r="G12" s="21" t="s">
        <v>112</v>
      </c>
      <c r="H12" s="24">
        <v>5299400</v>
      </c>
      <c r="I12" s="19">
        <f>IFERROR(VLOOKUP(F12&amp;G12,#REF!,8,FALSE),0)</f>
        <v>0</v>
      </c>
      <c r="J12" s="19">
        <f>IFERROR(VLOOKUP(F12&amp;G12,#REF!,14,FALSE),0)</f>
        <v>0</v>
      </c>
      <c r="K12" s="19">
        <f>IFERROR(VLOOKUP(F12&amp;G12,#REF!,19,FALSE),0)</f>
        <v>0</v>
      </c>
    </row>
    <row r="13" spans="1:11" x14ac:dyDescent="0.2">
      <c r="A13" s="12" t="str">
        <f t="shared" si="0"/>
        <v>8162 02 25066 02 0000 150</v>
      </c>
      <c r="B13" s="13">
        <v>816</v>
      </c>
      <c r="C13" s="14" t="s">
        <v>100</v>
      </c>
      <c r="D13" s="15">
        <v>49800</v>
      </c>
      <c r="F13" s="21">
        <v>812</v>
      </c>
      <c r="G13" s="21" t="s">
        <v>137</v>
      </c>
      <c r="H13" s="24">
        <v>3551181.5599999996</v>
      </c>
      <c r="I13" s="19">
        <f>IFERROR(VLOOKUP(F13&amp;G13,#REF!,8,FALSE),0)</f>
        <v>0</v>
      </c>
      <c r="J13" s="19">
        <f>IFERROR(VLOOKUP(F13&amp;G13,#REF!,14,FALSE),0)</f>
        <v>0</v>
      </c>
      <c r="K13" s="19">
        <f>IFERROR(VLOOKUP(F13&amp;G13,#REF!,19,FALSE),0)</f>
        <v>0</v>
      </c>
    </row>
    <row r="14" spans="1:11" x14ac:dyDescent="0.2">
      <c r="A14" s="12" t="str">
        <f t="shared" si="0"/>
        <v>8252 02 25081 02 0000 150</v>
      </c>
      <c r="B14" s="13">
        <v>825</v>
      </c>
      <c r="C14" s="14" t="s">
        <v>101</v>
      </c>
      <c r="D14" s="15">
        <v>14079000</v>
      </c>
      <c r="F14" s="21">
        <v>812</v>
      </c>
      <c r="G14" s="21" t="s">
        <v>138</v>
      </c>
      <c r="H14" s="24">
        <v>23162408.140000001</v>
      </c>
      <c r="I14" s="19">
        <f>IFERROR(VLOOKUP(F14&amp;G14,#REF!,8,FALSE),0)</f>
        <v>0</v>
      </c>
      <c r="J14" s="19">
        <f>IFERROR(VLOOKUP(F14&amp;G14,#REF!,14,FALSE),0)</f>
        <v>0</v>
      </c>
      <c r="K14" s="19">
        <f>IFERROR(VLOOKUP(F14&amp;G14,#REF!,19,FALSE),0)</f>
        <v>0</v>
      </c>
    </row>
    <row r="15" spans="1:11" x14ac:dyDescent="0.2">
      <c r="A15" s="12" t="str">
        <f t="shared" si="0"/>
        <v>8212 02 25082 02 0000 150</v>
      </c>
      <c r="B15" s="13">
        <v>821</v>
      </c>
      <c r="C15" s="14" t="s">
        <v>9</v>
      </c>
      <c r="D15" s="15">
        <v>77360700</v>
      </c>
      <c r="F15" s="21">
        <v>812</v>
      </c>
      <c r="G15" s="21" t="s">
        <v>139</v>
      </c>
      <c r="H15" s="24">
        <v>38678.879999999997</v>
      </c>
      <c r="I15" s="19">
        <f>IFERROR(VLOOKUP(F15&amp;G15,#REF!,8,FALSE),0)</f>
        <v>0</v>
      </c>
      <c r="J15" s="19">
        <f>IFERROR(VLOOKUP(F15&amp;G15,#REF!,14,FALSE),0)</f>
        <v>0</v>
      </c>
      <c r="K15" s="19">
        <f>IFERROR(VLOOKUP(F15&amp;G15,#REF!,19,FALSE),0)</f>
        <v>0</v>
      </c>
    </row>
    <row r="16" spans="1:11" x14ac:dyDescent="0.2">
      <c r="A16" s="12" t="str">
        <f t="shared" si="0"/>
        <v>8212 02 25084 02 0000 150</v>
      </c>
      <c r="B16" s="13">
        <v>821</v>
      </c>
      <c r="C16" s="13" t="s">
        <v>2</v>
      </c>
      <c r="D16" s="15">
        <v>238261500</v>
      </c>
      <c r="F16" s="21">
        <v>812</v>
      </c>
      <c r="G16" s="21" t="s">
        <v>145</v>
      </c>
      <c r="H16" s="24">
        <v>-34424.199999999997</v>
      </c>
      <c r="I16" s="19">
        <f>IFERROR(VLOOKUP(F16&amp;G16,#REF!,8,FALSE),0)</f>
        <v>0</v>
      </c>
      <c r="J16" s="19">
        <f>IFERROR(VLOOKUP(F16&amp;G16,#REF!,14,FALSE),0)</f>
        <v>0</v>
      </c>
      <c r="K16" s="19">
        <f>IFERROR(VLOOKUP(F16&amp;G16,#REF!,19,FALSE),0)</f>
        <v>0</v>
      </c>
    </row>
    <row r="17" spans="1:11" x14ac:dyDescent="0.2">
      <c r="A17" s="12" t="str">
        <f t="shared" si="0"/>
        <v>8322 02 25086 02 0000 150</v>
      </c>
      <c r="B17" s="13">
        <v>832</v>
      </c>
      <c r="C17" s="14" t="s">
        <v>10</v>
      </c>
      <c r="D17" s="15">
        <v>4377100</v>
      </c>
      <c r="F17" s="21">
        <v>814</v>
      </c>
      <c r="G17" s="21" t="s">
        <v>103</v>
      </c>
      <c r="H17" s="24">
        <v>52138500</v>
      </c>
      <c r="I17" s="19">
        <f>IFERROR(VLOOKUP(F17&amp;G17,#REF!,8,FALSE),0)</f>
        <v>0</v>
      </c>
      <c r="J17" s="19">
        <f>IFERROR(VLOOKUP(F17&amp;G17,#REF!,14,FALSE),0)</f>
        <v>0</v>
      </c>
      <c r="K17" s="19">
        <f>IFERROR(VLOOKUP(F17&amp;G17,#REF!,19,FALSE),0)</f>
        <v>0</v>
      </c>
    </row>
    <row r="18" spans="1:11" x14ac:dyDescent="0.2">
      <c r="A18" s="12" t="str">
        <f t="shared" si="0"/>
        <v>8162 02 25097 02 0000 150</v>
      </c>
      <c r="B18" s="14">
        <v>816</v>
      </c>
      <c r="C18" s="14" t="s">
        <v>3</v>
      </c>
      <c r="D18" s="15">
        <v>19518000</v>
      </c>
      <c r="F18" s="21">
        <v>814</v>
      </c>
      <c r="G18" s="21" t="s">
        <v>12</v>
      </c>
      <c r="H18" s="24">
        <v>10286600</v>
      </c>
      <c r="I18" s="19">
        <f>IFERROR(VLOOKUP(F18&amp;G18,#REF!,8,FALSE),0)</f>
        <v>0</v>
      </c>
      <c r="J18" s="19">
        <f>IFERROR(VLOOKUP(F18&amp;G18,#REF!,14,FALSE),0)</f>
        <v>0</v>
      </c>
      <c r="K18" s="19">
        <f>IFERROR(VLOOKUP(F18&amp;G18,#REF!,19,FALSE),0)</f>
        <v>0</v>
      </c>
    </row>
    <row r="19" spans="1:11" x14ac:dyDescent="0.2">
      <c r="A19" s="12" t="str">
        <f t="shared" si="0"/>
        <v>8212 02 25198 02 0000 150</v>
      </c>
      <c r="B19" s="14">
        <v>821</v>
      </c>
      <c r="C19" s="14" t="s">
        <v>102</v>
      </c>
      <c r="D19" s="15">
        <v>244375</v>
      </c>
      <c r="F19" s="21">
        <v>814</v>
      </c>
      <c r="G19" s="21" t="s">
        <v>116</v>
      </c>
      <c r="H19" s="24">
        <v>98076300</v>
      </c>
      <c r="I19" s="19">
        <f>IFERROR(VLOOKUP(F19&amp;G19,#REF!,8,FALSE),0)</f>
        <v>0</v>
      </c>
      <c r="J19" s="19">
        <f>IFERROR(VLOOKUP(F19&amp;G19,#REF!,14,FALSE),0)</f>
        <v>0</v>
      </c>
      <c r="K19" s="19">
        <f>IFERROR(VLOOKUP(F19&amp;G19,#REF!,19,FALSE),0)</f>
        <v>0</v>
      </c>
    </row>
    <row r="20" spans="1:11" x14ac:dyDescent="0.2">
      <c r="A20" s="12" t="str">
        <f t="shared" si="0"/>
        <v>8212 02 25209 02 0000 150</v>
      </c>
      <c r="B20" s="14">
        <v>821</v>
      </c>
      <c r="C20" s="14" t="s">
        <v>11</v>
      </c>
      <c r="D20" s="15">
        <v>2659200</v>
      </c>
      <c r="F20" s="21">
        <v>814</v>
      </c>
      <c r="G20" s="21" t="s">
        <v>128</v>
      </c>
      <c r="H20" s="24">
        <v>249510400</v>
      </c>
      <c r="I20" s="19">
        <f>IFERROR(VLOOKUP(F20&amp;G20,#REF!,8,FALSE),0)</f>
        <v>0</v>
      </c>
      <c r="J20" s="19">
        <f>IFERROR(VLOOKUP(F20&amp;G20,#REF!,14,FALSE),0)</f>
        <v>0</v>
      </c>
      <c r="K20" s="19">
        <f>IFERROR(VLOOKUP(F20&amp;G20,#REF!,19,FALSE),0)</f>
        <v>0</v>
      </c>
    </row>
    <row r="21" spans="1:11" x14ac:dyDescent="0.2">
      <c r="A21" s="12" t="str">
        <f t="shared" si="0"/>
        <v>8142 02 25382 02 0000 150</v>
      </c>
      <c r="B21" s="14">
        <v>814</v>
      </c>
      <c r="C21" s="13" t="s">
        <v>103</v>
      </c>
      <c r="D21" s="15">
        <v>52138500</v>
      </c>
      <c r="F21" s="21">
        <v>814</v>
      </c>
      <c r="G21" s="21" t="s">
        <v>130</v>
      </c>
      <c r="H21" s="24">
        <v>1700000</v>
      </c>
      <c r="I21" s="19">
        <f>IFERROR(VLOOKUP(F21&amp;G21,#REF!,8,FALSE),0)</f>
        <v>0</v>
      </c>
      <c r="J21" s="19">
        <f>IFERROR(VLOOKUP(F21&amp;G21,#REF!,14,FALSE),0)</f>
        <v>0</v>
      </c>
      <c r="K21" s="19">
        <f>IFERROR(VLOOKUP(F21&amp;G21,#REF!,19,FALSE),0)</f>
        <v>0</v>
      </c>
    </row>
    <row r="22" spans="1:11" x14ac:dyDescent="0.2">
      <c r="A22" s="12" t="str">
        <f t="shared" si="0"/>
        <v>8142 02 25402 02 0000 150</v>
      </c>
      <c r="B22" s="14">
        <v>814</v>
      </c>
      <c r="C22" s="13" t="s">
        <v>12</v>
      </c>
      <c r="D22" s="15">
        <v>10286600</v>
      </c>
      <c r="F22" s="21">
        <v>814</v>
      </c>
      <c r="G22" s="21" t="s">
        <v>131</v>
      </c>
      <c r="H22" s="24">
        <v>109594300</v>
      </c>
      <c r="I22" s="19">
        <f>IFERROR(VLOOKUP(F22&amp;G22,#REF!,8,FALSE),0)</f>
        <v>0</v>
      </c>
      <c r="J22" s="19">
        <f>IFERROR(VLOOKUP(F22&amp;G22,#REF!,14,FALSE),0)</f>
        <v>0</v>
      </c>
      <c r="K22" s="19">
        <f>IFERROR(VLOOKUP(F22&amp;G22,#REF!,19,FALSE),0)</f>
        <v>0</v>
      </c>
    </row>
    <row r="23" spans="1:11" x14ac:dyDescent="0.2">
      <c r="A23" s="12" t="str">
        <f t="shared" si="0"/>
        <v>8212 02 25462 02 0000 150</v>
      </c>
      <c r="B23" s="14">
        <v>821</v>
      </c>
      <c r="C23" s="13" t="s">
        <v>13</v>
      </c>
      <c r="D23" s="15">
        <v>15293400</v>
      </c>
      <c r="F23" s="21">
        <v>814</v>
      </c>
      <c r="G23" s="21" t="s">
        <v>133</v>
      </c>
      <c r="H23" s="24">
        <v>7343300</v>
      </c>
      <c r="I23" s="19">
        <f>IFERROR(VLOOKUP(F23&amp;G23,#REF!,8,FALSE),0)</f>
        <v>0</v>
      </c>
      <c r="J23" s="19">
        <f>IFERROR(VLOOKUP(F23&amp;G23,#REF!,14,FALSE),0)</f>
        <v>0</v>
      </c>
      <c r="K23" s="19">
        <f>IFERROR(VLOOKUP(F23&amp;G23,#REF!,19,FALSE),0)</f>
        <v>0</v>
      </c>
    </row>
    <row r="24" spans="1:11" x14ac:dyDescent="0.2">
      <c r="A24" s="12" t="str">
        <f t="shared" si="0"/>
        <v>8152 02 25467 02 0000 150</v>
      </c>
      <c r="B24" s="14">
        <v>815</v>
      </c>
      <c r="C24" s="14" t="s">
        <v>14</v>
      </c>
      <c r="D24" s="16">
        <v>31822200</v>
      </c>
      <c r="F24" s="21">
        <v>814</v>
      </c>
      <c r="G24" s="21" t="s">
        <v>134</v>
      </c>
      <c r="H24" s="24">
        <v>126886700</v>
      </c>
      <c r="I24" s="19">
        <f>IFERROR(VLOOKUP(F24&amp;G24,#REF!,8,FALSE),0)</f>
        <v>0</v>
      </c>
      <c r="J24" s="19">
        <f>IFERROR(VLOOKUP(F24&amp;G24,#REF!,14,FALSE),0)</f>
        <v>0</v>
      </c>
      <c r="K24" s="19">
        <f>IFERROR(VLOOKUP(F24&amp;G24,#REF!,19,FALSE),0)</f>
        <v>0</v>
      </c>
    </row>
    <row r="25" spans="1:11" x14ac:dyDescent="0.2">
      <c r="A25" s="12" t="str">
        <f t="shared" si="0"/>
        <v>8212 02 25497 02 0000 150</v>
      </c>
      <c r="B25" s="13">
        <v>821</v>
      </c>
      <c r="C25" s="13" t="s">
        <v>104</v>
      </c>
      <c r="D25" s="15">
        <v>25832500</v>
      </c>
      <c r="F25" s="21">
        <v>814</v>
      </c>
      <c r="G25" s="21" t="s">
        <v>135</v>
      </c>
      <c r="H25" s="24">
        <v>2385</v>
      </c>
      <c r="I25" s="19">
        <f>IFERROR(VLOOKUP(F25&amp;G25,#REF!,8,FALSE),0)</f>
        <v>0</v>
      </c>
      <c r="J25" s="19">
        <f>IFERROR(VLOOKUP(F25&amp;G25,#REF!,14,FALSE),0)</f>
        <v>0</v>
      </c>
      <c r="K25" s="19">
        <f>IFERROR(VLOOKUP(F25&amp;G25,#REF!,19,FALSE),0)</f>
        <v>0</v>
      </c>
    </row>
    <row r="26" spans="1:11" x14ac:dyDescent="0.2">
      <c r="A26" s="12" t="str">
        <f t="shared" si="0"/>
        <v>8112 02 25516 02 0000 150</v>
      </c>
      <c r="B26" s="14">
        <v>811</v>
      </c>
      <c r="C26" s="14" t="s">
        <v>105</v>
      </c>
      <c r="D26" s="16">
        <v>1938400</v>
      </c>
      <c r="F26" s="21">
        <v>814</v>
      </c>
      <c r="G26" s="21" t="s">
        <v>146</v>
      </c>
      <c r="H26" s="24">
        <v>-1935175.18</v>
      </c>
      <c r="I26" s="19">
        <f>IFERROR(VLOOKUP(F26&amp;G26,#REF!,8,FALSE),0)</f>
        <v>0</v>
      </c>
      <c r="J26" s="19">
        <f>IFERROR(VLOOKUP(F26&amp;G26,#REF!,14,FALSE),0)</f>
        <v>0</v>
      </c>
      <c r="K26" s="19">
        <f>IFERROR(VLOOKUP(F26&amp;G26,#REF!,19,FALSE),0)</f>
        <v>0</v>
      </c>
    </row>
    <row r="27" spans="1:11" x14ac:dyDescent="0.2">
      <c r="A27" s="12" t="str">
        <f t="shared" si="0"/>
        <v>8152 02 25517 02 0000 150</v>
      </c>
      <c r="B27" s="14">
        <v>815</v>
      </c>
      <c r="C27" s="13" t="s">
        <v>22</v>
      </c>
      <c r="D27" s="15">
        <v>13447300</v>
      </c>
      <c r="F27" s="21">
        <v>815</v>
      </c>
      <c r="G27" s="21" t="s">
        <v>14</v>
      </c>
      <c r="H27" s="24">
        <v>31822200</v>
      </c>
      <c r="I27" s="19">
        <f>IFERROR(VLOOKUP(F27&amp;G27,#REF!,8,FALSE),0)</f>
        <v>0</v>
      </c>
      <c r="J27" s="19">
        <f>IFERROR(VLOOKUP(F27&amp;G27,#REF!,14,FALSE),0)</f>
        <v>0</v>
      </c>
      <c r="K27" s="19">
        <f>IFERROR(VLOOKUP(F27&amp;G27,#REF!,19,FALSE),0)</f>
        <v>0</v>
      </c>
    </row>
    <row r="28" spans="1:11" x14ac:dyDescent="0.2">
      <c r="A28" s="12" t="str">
        <f t="shared" si="0"/>
        <v>8152 02 25519 02 0000 150</v>
      </c>
      <c r="B28" s="14">
        <v>815</v>
      </c>
      <c r="C28" s="14" t="s">
        <v>4</v>
      </c>
      <c r="D28" s="15">
        <v>4700000</v>
      </c>
      <c r="F28" s="21">
        <v>815</v>
      </c>
      <c r="G28" s="21" t="s">
        <v>22</v>
      </c>
      <c r="H28" s="24">
        <v>13447300</v>
      </c>
      <c r="I28" s="19">
        <f>IFERROR(VLOOKUP(F28&amp;G28,#REF!,8,FALSE),0)</f>
        <v>0</v>
      </c>
      <c r="J28" s="19">
        <f>IFERROR(VLOOKUP(F28&amp;G28,#REF!,14,FALSE),0)</f>
        <v>0</v>
      </c>
      <c r="K28" s="19">
        <f>IFERROR(VLOOKUP(F28&amp;G28,#REF!,19,FALSE),0)</f>
        <v>0</v>
      </c>
    </row>
    <row r="29" spans="1:11" x14ac:dyDescent="0.2">
      <c r="A29" s="12" t="str">
        <f t="shared" si="0"/>
        <v>8162 02 25520 02 0000 150</v>
      </c>
      <c r="B29" s="14">
        <v>816</v>
      </c>
      <c r="C29" s="14" t="s">
        <v>106</v>
      </c>
      <c r="D29" s="16">
        <v>301682000</v>
      </c>
      <c r="F29" s="21">
        <v>815</v>
      </c>
      <c r="G29" s="21" t="s">
        <v>4</v>
      </c>
      <c r="H29" s="24">
        <v>4700000</v>
      </c>
      <c r="I29" s="19">
        <v>23551500</v>
      </c>
      <c r="J29" s="19">
        <f>IFERROR(VLOOKUP(F29&amp;G29,#REF!,14,FALSE),0)</f>
        <v>0</v>
      </c>
      <c r="K29" s="19">
        <f>IFERROR(VLOOKUP(F29&amp;G29,#REF!,19,FALSE),0)</f>
        <v>0</v>
      </c>
    </row>
    <row r="30" spans="1:11" x14ac:dyDescent="0.2">
      <c r="A30" s="12" t="str">
        <f t="shared" si="0"/>
        <v>8402 02 25527 02 0000 150</v>
      </c>
      <c r="B30" s="14">
        <v>840</v>
      </c>
      <c r="C30" s="14" t="s">
        <v>5</v>
      </c>
      <c r="D30" s="16">
        <v>30715900</v>
      </c>
      <c r="F30" s="21">
        <v>815</v>
      </c>
      <c r="G30" s="21" t="s">
        <v>133</v>
      </c>
      <c r="H30" s="24">
        <v>9811900</v>
      </c>
      <c r="I30" s="19">
        <f>IFERROR(VLOOKUP(F30&amp;G30,#REF!,8,FALSE),0)</f>
        <v>0</v>
      </c>
      <c r="J30" s="19">
        <f>IFERROR(VLOOKUP(F30&amp;G30,#REF!,14,FALSE),0)</f>
        <v>0</v>
      </c>
      <c r="K30" s="19">
        <f>IFERROR(VLOOKUP(F30&amp;G30,#REF!,19,FALSE),0)</f>
        <v>0</v>
      </c>
    </row>
    <row r="31" spans="1:11" x14ac:dyDescent="0.2">
      <c r="A31" s="12" t="str">
        <f t="shared" si="0"/>
        <v>8162 02 25533 02 0000 150</v>
      </c>
      <c r="B31" s="14">
        <v>816</v>
      </c>
      <c r="C31" s="13" t="s">
        <v>107</v>
      </c>
      <c r="D31" s="16">
        <v>34354400</v>
      </c>
      <c r="F31" s="21">
        <v>815</v>
      </c>
      <c r="G31" s="21" t="s">
        <v>137</v>
      </c>
      <c r="H31" s="24">
        <v>6078</v>
      </c>
      <c r="I31" s="19">
        <f>IFERROR(VLOOKUP(F31&amp;G31,#REF!,8,FALSE),0)</f>
        <v>0</v>
      </c>
      <c r="J31" s="19">
        <f>IFERROR(VLOOKUP(F31&amp;G31,#REF!,14,FALSE),0)</f>
        <v>0</v>
      </c>
      <c r="K31" s="19">
        <f>IFERROR(VLOOKUP(F31&amp;G31,#REF!,19,FALSE),0)</f>
        <v>0</v>
      </c>
    </row>
    <row r="32" spans="1:11" x14ac:dyDescent="0.2">
      <c r="A32" s="12" t="str">
        <f t="shared" si="0"/>
        <v>8162 02 25534 02 0000 150</v>
      </c>
      <c r="B32" s="14">
        <v>816</v>
      </c>
      <c r="C32" s="13" t="s">
        <v>108</v>
      </c>
      <c r="D32" s="16">
        <v>3495400</v>
      </c>
      <c r="F32" s="21">
        <v>816</v>
      </c>
      <c r="G32" s="21" t="s">
        <v>8</v>
      </c>
      <c r="H32" s="24">
        <v>7158600</v>
      </c>
      <c r="I32" s="19">
        <f>IFERROR(VLOOKUP(F32&amp;G32,#REF!,8,FALSE),0)</f>
        <v>0</v>
      </c>
      <c r="J32" s="19">
        <f>IFERROR(VLOOKUP(F32&amp;G32,#REF!,14,FALSE),0)</f>
        <v>0</v>
      </c>
      <c r="K32" s="19">
        <f>IFERROR(VLOOKUP(F32&amp;G32,#REF!,19,FALSE),0)</f>
        <v>0</v>
      </c>
    </row>
    <row r="33" spans="1:11" x14ac:dyDescent="0.2">
      <c r="A33" s="12" t="str">
        <f t="shared" si="0"/>
        <v>8172 02 25541 02 0000 150</v>
      </c>
      <c r="B33" s="14">
        <v>817</v>
      </c>
      <c r="C33" s="13" t="s">
        <v>109</v>
      </c>
      <c r="D33" s="16">
        <v>205282400</v>
      </c>
      <c r="F33" s="21">
        <v>816</v>
      </c>
      <c r="G33" s="21" t="s">
        <v>100</v>
      </c>
      <c r="H33" s="24">
        <v>49800</v>
      </c>
      <c r="I33" s="19">
        <f>IFERROR(VLOOKUP(F33&amp;G33,#REF!,8,FALSE),0)</f>
        <v>0</v>
      </c>
      <c r="J33" s="19">
        <f>IFERROR(VLOOKUP(F33&amp;G33,#REF!,14,FALSE),0)</f>
        <v>0</v>
      </c>
      <c r="K33" s="19">
        <f>IFERROR(VLOOKUP(F33&amp;G33,#REF!,19,FALSE),0)</f>
        <v>0</v>
      </c>
    </row>
    <row r="34" spans="1:11" x14ac:dyDescent="0.2">
      <c r="A34" s="12" t="str">
        <f t="shared" si="0"/>
        <v>8172 02 25541 02 0000 150</v>
      </c>
      <c r="B34" s="14">
        <v>817</v>
      </c>
      <c r="C34" s="13" t="s">
        <v>109</v>
      </c>
      <c r="D34" s="16">
        <v>70645100</v>
      </c>
      <c r="F34" s="21">
        <v>816</v>
      </c>
      <c r="G34" s="21" t="s">
        <v>3</v>
      </c>
      <c r="H34" s="24">
        <v>19518000</v>
      </c>
      <c r="I34" s="19">
        <f>IFERROR(VLOOKUP(F34&amp;G34,#REF!,8,FALSE),0)</f>
        <v>0</v>
      </c>
      <c r="J34" s="19">
        <f>IFERROR(VLOOKUP(F34&amp;G34,#REF!,14,FALSE),0)</f>
        <v>0</v>
      </c>
      <c r="K34" s="19">
        <f>IFERROR(VLOOKUP(F34&amp;G34,#REF!,19,FALSE),0)</f>
        <v>0</v>
      </c>
    </row>
    <row r="35" spans="1:11" x14ac:dyDescent="0.2">
      <c r="A35" s="12" t="str">
        <f t="shared" si="0"/>
        <v>8172 02 25542 02 0000 150</v>
      </c>
      <c r="B35" s="14">
        <v>817</v>
      </c>
      <c r="C35" s="13" t="s">
        <v>110</v>
      </c>
      <c r="D35" s="16">
        <v>127412300</v>
      </c>
      <c r="F35" s="21">
        <v>816</v>
      </c>
      <c r="G35" s="21" t="s">
        <v>106</v>
      </c>
      <c r="H35" s="24">
        <v>301682000</v>
      </c>
      <c r="I35" s="19">
        <f>IFERROR(VLOOKUP(F35&amp;G35,#REF!,8,FALSE),0)</f>
        <v>0</v>
      </c>
      <c r="J35" s="19">
        <f>IFERROR(VLOOKUP(F35&amp;G35,#REF!,14,FALSE),0)</f>
        <v>0</v>
      </c>
      <c r="K35" s="19">
        <f>IFERROR(VLOOKUP(F35&amp;G35,#REF!,19,FALSE),0)</f>
        <v>0</v>
      </c>
    </row>
    <row r="36" spans="1:11" x14ac:dyDescent="0.2">
      <c r="A36" s="12" t="str">
        <f t="shared" si="0"/>
        <v>8172 02 25543 02 0000 150</v>
      </c>
      <c r="B36" s="14">
        <v>817</v>
      </c>
      <c r="C36" s="14" t="s">
        <v>15</v>
      </c>
      <c r="D36" s="16">
        <v>1537065100</v>
      </c>
      <c r="F36" s="21">
        <v>816</v>
      </c>
      <c r="G36" s="21" t="s">
        <v>107</v>
      </c>
      <c r="H36" s="24">
        <v>34354400</v>
      </c>
      <c r="I36" s="19">
        <f>IFERROR(VLOOKUP(F36&amp;G36,#REF!,8,FALSE),0)</f>
        <v>0</v>
      </c>
      <c r="J36" s="19">
        <f>IFERROR(VLOOKUP(F36&amp;G36,#REF!,14,FALSE),0)</f>
        <v>0</v>
      </c>
      <c r="K36" s="19">
        <f>IFERROR(VLOOKUP(F36&amp;G36,#REF!,19,FALSE),0)</f>
        <v>0</v>
      </c>
    </row>
    <row r="37" spans="1:11" x14ac:dyDescent="0.2">
      <c r="A37" s="12" t="str">
        <f t="shared" si="0"/>
        <v>8172 02 25544 02 0000 150</v>
      </c>
      <c r="B37" s="14">
        <v>817</v>
      </c>
      <c r="C37" s="13" t="s">
        <v>111</v>
      </c>
      <c r="D37" s="16">
        <v>2459242000</v>
      </c>
      <c r="F37" s="21">
        <v>816</v>
      </c>
      <c r="G37" s="21" t="s">
        <v>108</v>
      </c>
      <c r="H37" s="24">
        <v>3495400</v>
      </c>
      <c r="I37" s="19">
        <f>IFERROR(VLOOKUP(F37&amp;G37,#REF!,8,FALSE),0)</f>
        <v>0</v>
      </c>
      <c r="J37" s="19">
        <f>IFERROR(VLOOKUP(F37&amp;G37,#REF!,14,FALSE),0)</f>
        <v>0</v>
      </c>
      <c r="K37" s="19">
        <f>IFERROR(VLOOKUP(F37&amp;G37,#REF!,19,FALSE),0)</f>
        <v>0</v>
      </c>
    </row>
    <row r="38" spans="1:11" x14ac:dyDescent="0.2">
      <c r="A38" s="12" t="str">
        <f t="shared" si="0"/>
        <v>8122 02 25555 02 0000 150</v>
      </c>
      <c r="B38" s="14">
        <v>812</v>
      </c>
      <c r="C38" s="14" t="s">
        <v>6</v>
      </c>
      <c r="D38" s="16">
        <v>251743700</v>
      </c>
      <c r="F38" s="21">
        <v>816</v>
      </c>
      <c r="G38" s="21" t="s">
        <v>7</v>
      </c>
      <c r="H38" s="24">
        <v>206742500</v>
      </c>
      <c r="I38" s="19">
        <f>IFERROR(VLOOKUP(F38&amp;G38,#REF!,8,FALSE),0)</f>
        <v>0</v>
      </c>
      <c r="J38" s="19">
        <f>IFERROR(VLOOKUP(F38&amp;G38,#REF!,14,FALSE),0)</f>
        <v>0</v>
      </c>
      <c r="K38" s="19">
        <f>IFERROR(VLOOKUP(F38&amp;G38,#REF!,19,FALSE),0)</f>
        <v>0</v>
      </c>
    </row>
    <row r="39" spans="1:11" x14ac:dyDescent="0.2">
      <c r="A39" s="12" t="str">
        <f t="shared" si="0"/>
        <v>8122 02 25560 02 0000 150</v>
      </c>
      <c r="B39" s="14">
        <v>812</v>
      </c>
      <c r="C39" s="13" t="s">
        <v>112</v>
      </c>
      <c r="D39" s="16">
        <v>5299400</v>
      </c>
      <c r="F39" s="21">
        <v>816</v>
      </c>
      <c r="G39" s="21" t="s">
        <v>135</v>
      </c>
      <c r="H39" s="24">
        <v>18087</v>
      </c>
      <c r="I39" s="19">
        <f>IFERROR(VLOOKUP(F39&amp;G39,#REF!,8,FALSE),0)</f>
        <v>0</v>
      </c>
      <c r="J39" s="19">
        <f>IFERROR(VLOOKUP(F39&amp;G39,#REF!,14,FALSE),0)</f>
        <v>0</v>
      </c>
      <c r="K39" s="19">
        <f>IFERROR(VLOOKUP(F39&amp;G39,#REF!,19,FALSE),0)</f>
        <v>0</v>
      </c>
    </row>
    <row r="40" spans="1:11" x14ac:dyDescent="0.2">
      <c r="A40" s="12" t="str">
        <f t="shared" si="0"/>
        <v>8172 02 25567 02 0000 150</v>
      </c>
      <c r="B40" s="13">
        <v>817</v>
      </c>
      <c r="C40" s="13" t="s">
        <v>113</v>
      </c>
      <c r="D40" s="15">
        <v>64354100</v>
      </c>
      <c r="F40" s="21">
        <v>816</v>
      </c>
      <c r="G40" s="21" t="s">
        <v>137</v>
      </c>
      <c r="H40" s="24">
        <v>247.5</v>
      </c>
      <c r="I40" s="19">
        <f>IFERROR(VLOOKUP(F40&amp;G40,#REF!,8,FALSE),0)</f>
        <v>0</v>
      </c>
      <c r="J40" s="19">
        <f>IFERROR(VLOOKUP(F40&amp;G40,#REF!,14,FALSE),0)</f>
        <v>0</v>
      </c>
      <c r="K40" s="19">
        <f>IFERROR(VLOOKUP(F40&amp;G40,#REF!,19,FALSE),0)</f>
        <v>0</v>
      </c>
    </row>
    <row r="41" spans="1:11" x14ac:dyDescent="0.2">
      <c r="A41" s="12" t="str">
        <f t="shared" si="0"/>
        <v>8172 02 25567 02 0000 150</v>
      </c>
      <c r="B41" s="13">
        <v>817</v>
      </c>
      <c r="C41" s="13" t="s">
        <v>113</v>
      </c>
      <c r="D41" s="15">
        <v>663400</v>
      </c>
      <c r="F41" s="21">
        <v>817</v>
      </c>
      <c r="G41" s="21" t="s">
        <v>109</v>
      </c>
      <c r="H41" s="24">
        <v>275927500</v>
      </c>
      <c r="I41" s="19">
        <f>IFERROR(VLOOKUP(F41&amp;G41,#REF!,8,FALSE),0)</f>
        <v>0</v>
      </c>
      <c r="J41" s="19">
        <f>IFERROR(VLOOKUP(F41&amp;G41,#REF!,14,FALSE),0)</f>
        <v>0</v>
      </c>
      <c r="K41" s="19">
        <f>IFERROR(VLOOKUP(F41&amp;G41,#REF!,19,FALSE),0)</f>
        <v>0</v>
      </c>
    </row>
    <row r="42" spans="1:11" x14ac:dyDescent="0.2">
      <c r="A42" s="12" t="str">
        <f t="shared" si="0"/>
        <v>8172 02 20077 02 0000 150</v>
      </c>
      <c r="B42" s="13">
        <v>817</v>
      </c>
      <c r="C42" s="13" t="s">
        <v>114</v>
      </c>
      <c r="D42" s="15">
        <v>31292800</v>
      </c>
      <c r="F42" s="21">
        <v>817</v>
      </c>
      <c r="G42" s="21" t="s">
        <v>110</v>
      </c>
      <c r="H42" s="24">
        <v>127412300</v>
      </c>
      <c r="I42" s="19">
        <f>IFERROR(VLOOKUP(F42&amp;G42,#REF!,8,FALSE),0)</f>
        <v>0</v>
      </c>
      <c r="J42" s="19">
        <f>IFERROR(VLOOKUP(F42&amp;G42,#REF!,14,FALSE),0)</f>
        <v>0</v>
      </c>
      <c r="K42" s="19">
        <f>IFERROR(VLOOKUP(F42&amp;G42,#REF!,19,FALSE),0)</f>
        <v>0</v>
      </c>
    </row>
    <row r="43" spans="1:11" x14ac:dyDescent="0.2">
      <c r="A43" s="12" t="str">
        <f t="shared" si="0"/>
        <v>8172 02 20077 02 0000 150</v>
      </c>
      <c r="B43" s="13">
        <v>817</v>
      </c>
      <c r="C43" s="13" t="s">
        <v>114</v>
      </c>
      <c r="D43" s="15">
        <v>46141000</v>
      </c>
      <c r="F43" s="21">
        <v>817</v>
      </c>
      <c r="G43" s="21" t="s">
        <v>15</v>
      </c>
      <c r="H43" s="24">
        <v>1537065100</v>
      </c>
      <c r="I43" s="19">
        <f>IFERROR(VLOOKUP(F43&amp;G43,#REF!,8,FALSE),0)</f>
        <v>0</v>
      </c>
      <c r="J43" s="19">
        <f>IFERROR(VLOOKUP(F43&amp;G43,#REF!,14,FALSE),0)</f>
        <v>0</v>
      </c>
      <c r="K43" s="19">
        <f>IFERROR(VLOOKUP(F43&amp;G43,#REF!,19,FALSE),0)</f>
        <v>0</v>
      </c>
    </row>
    <row r="44" spans="1:11" x14ac:dyDescent="0.2">
      <c r="A44" s="12" t="str">
        <f t="shared" si="0"/>
        <v>8192 02 20077 02 0000 150</v>
      </c>
      <c r="B44" s="13">
        <v>819</v>
      </c>
      <c r="C44" s="13" t="s">
        <v>114</v>
      </c>
      <c r="D44" s="15">
        <v>376171988</v>
      </c>
      <c r="F44" s="21">
        <v>817</v>
      </c>
      <c r="G44" s="21" t="s">
        <v>111</v>
      </c>
      <c r="H44" s="24">
        <v>2459242000</v>
      </c>
      <c r="I44" s="19">
        <f>IFERROR(VLOOKUP(F44&amp;G44,#REF!,8,FALSE),0)</f>
        <v>0</v>
      </c>
      <c r="J44" s="19">
        <f>IFERROR(VLOOKUP(F44&amp;G44,#REF!,14,FALSE),0)</f>
        <v>0</v>
      </c>
      <c r="K44" s="19">
        <f>IFERROR(VLOOKUP(F44&amp;G44,#REF!,19,FALSE),0)</f>
        <v>0</v>
      </c>
    </row>
    <row r="45" spans="1:11" x14ac:dyDescent="0.2">
      <c r="A45" s="12" t="str">
        <f t="shared" si="0"/>
        <v>8172 02 25568 02 0000 150</v>
      </c>
      <c r="B45" s="13">
        <v>817</v>
      </c>
      <c r="C45" s="13" t="s">
        <v>115</v>
      </c>
      <c r="D45" s="15">
        <v>105412000</v>
      </c>
      <c r="F45" s="21">
        <v>817</v>
      </c>
      <c r="G45" s="21" t="s">
        <v>113</v>
      </c>
      <c r="H45" s="24">
        <v>65017500</v>
      </c>
      <c r="I45" s="19">
        <f>IFERROR(VLOOKUP(F45&amp;G45,#REF!,8,FALSE),0)</f>
        <v>0</v>
      </c>
      <c r="J45" s="19">
        <f>IFERROR(VLOOKUP(F45&amp;G45,#REF!,14,FALSE),0)</f>
        <v>0</v>
      </c>
      <c r="K45" s="19">
        <f>IFERROR(VLOOKUP(F45&amp;G45,#REF!,19,FALSE),0)</f>
        <v>0</v>
      </c>
    </row>
    <row r="46" spans="1:11" x14ac:dyDescent="0.2">
      <c r="A46" s="12" t="str">
        <f t="shared" si="0"/>
        <v>8142 02 25674 02 0000 150</v>
      </c>
      <c r="B46" s="13">
        <v>814</v>
      </c>
      <c r="C46" s="14" t="s">
        <v>116</v>
      </c>
      <c r="D46" s="15">
        <v>98076300</v>
      </c>
      <c r="F46" s="21">
        <v>817</v>
      </c>
      <c r="G46" s="21" t="s">
        <v>114</v>
      </c>
      <c r="H46" s="24">
        <v>77433800</v>
      </c>
      <c r="I46" s="19">
        <f>IFERROR(VLOOKUP(F46&amp;G46,#REF!,8,FALSE),0)</f>
        <v>0</v>
      </c>
      <c r="J46" s="19">
        <f>IFERROR(VLOOKUP(F46&amp;G46,#REF!,14,FALSE),0)</f>
        <v>0</v>
      </c>
      <c r="K46" s="19">
        <f>IFERROR(VLOOKUP(F46&amp;G46,#REF!,19,FALSE),0)</f>
        <v>0</v>
      </c>
    </row>
    <row r="47" spans="1:11" x14ac:dyDescent="0.2">
      <c r="A47" s="12" t="str">
        <f t="shared" si="0"/>
        <v>8422 02 35118 02 0000 150</v>
      </c>
      <c r="B47" s="13">
        <v>842</v>
      </c>
      <c r="C47" s="14" t="s">
        <v>117</v>
      </c>
      <c r="D47" s="16">
        <v>27649800</v>
      </c>
      <c r="F47" s="21">
        <v>817</v>
      </c>
      <c r="G47" s="21" t="s">
        <v>115</v>
      </c>
      <c r="H47" s="24">
        <v>105412000</v>
      </c>
      <c r="I47" s="19">
        <f>IFERROR(VLOOKUP(F47&amp;G47,#REF!,8,FALSE),0)</f>
        <v>0</v>
      </c>
      <c r="J47" s="19">
        <f>IFERROR(VLOOKUP(F47&amp;G47,#REF!,14,FALSE),0)</f>
        <v>0</v>
      </c>
      <c r="K47" s="19">
        <f>IFERROR(VLOOKUP(F47&amp;G47,#REF!,19,FALSE),0)</f>
        <v>0</v>
      </c>
    </row>
    <row r="48" spans="1:11" x14ac:dyDescent="0.2">
      <c r="A48" s="12" t="str">
        <f t="shared" si="0"/>
        <v>8422 02 35120 02 0000 150</v>
      </c>
      <c r="B48" s="13">
        <v>842</v>
      </c>
      <c r="C48" s="13" t="s">
        <v>118</v>
      </c>
      <c r="D48" s="15">
        <v>3095800</v>
      </c>
      <c r="F48" s="21">
        <v>817</v>
      </c>
      <c r="G48" s="21" t="s">
        <v>132</v>
      </c>
      <c r="H48" s="24">
        <v>4470345500</v>
      </c>
      <c r="I48" s="19">
        <f>IFERROR(VLOOKUP(F48&amp;G48,#REF!,8,FALSE),0)</f>
        <v>0</v>
      </c>
      <c r="J48" s="19">
        <f>IFERROR(VLOOKUP(F48&amp;G48,#REF!,14,FALSE),0)</f>
        <v>0</v>
      </c>
      <c r="K48" s="19">
        <f>IFERROR(VLOOKUP(F48&amp;G48,#REF!,19,FALSE),0)</f>
        <v>0</v>
      </c>
    </row>
    <row r="49" spans="1:11" x14ac:dyDescent="0.2">
      <c r="A49" s="12" t="str">
        <f t="shared" si="0"/>
        <v>8082 02 35128 02 0000 150</v>
      </c>
      <c r="B49" s="13">
        <v>808</v>
      </c>
      <c r="C49" s="14" t="s">
        <v>119</v>
      </c>
      <c r="D49" s="15">
        <v>7828800</v>
      </c>
      <c r="F49" s="21">
        <v>817</v>
      </c>
      <c r="G49" s="21" t="s">
        <v>138</v>
      </c>
      <c r="H49" s="24">
        <v>300000</v>
      </c>
      <c r="I49" s="19">
        <f>IFERROR(VLOOKUP(F49&amp;G49,#REF!,8,FALSE),0)</f>
        <v>0</v>
      </c>
      <c r="J49" s="19">
        <f>IFERROR(VLOOKUP(F49&amp;G49,#REF!,14,FALSE),0)</f>
        <v>0</v>
      </c>
      <c r="K49" s="19">
        <f>IFERROR(VLOOKUP(F49&amp;G49,#REF!,19,FALSE),0)</f>
        <v>0</v>
      </c>
    </row>
    <row r="50" spans="1:11" x14ac:dyDescent="0.2">
      <c r="A50" s="12" t="str">
        <f t="shared" si="0"/>
        <v>8362 02 35129 02 0000 150</v>
      </c>
      <c r="B50" s="14">
        <v>836</v>
      </c>
      <c r="C50" s="14" t="s">
        <v>120</v>
      </c>
      <c r="D50" s="16">
        <v>312604800</v>
      </c>
      <c r="F50" s="21">
        <v>817</v>
      </c>
      <c r="G50" s="21" t="s">
        <v>147</v>
      </c>
      <c r="H50" s="24">
        <v>-316897.07</v>
      </c>
      <c r="I50" s="19">
        <f>IFERROR(VLOOKUP(F50&amp;G50,#REF!,8,FALSE),0)</f>
        <v>0</v>
      </c>
      <c r="J50" s="19">
        <f>IFERROR(VLOOKUP(F50&amp;G50,#REF!,14,FALSE),0)</f>
        <v>0</v>
      </c>
      <c r="K50" s="19">
        <f>IFERROR(VLOOKUP(F50&amp;G50,#REF!,19,FALSE),0)</f>
        <v>0</v>
      </c>
    </row>
    <row r="51" spans="1:11" x14ac:dyDescent="0.2">
      <c r="A51" s="12" t="str">
        <f t="shared" si="0"/>
        <v>8212 02 35130 02 0000 150</v>
      </c>
      <c r="B51" s="13">
        <v>821</v>
      </c>
      <c r="C51" s="14" t="s">
        <v>121</v>
      </c>
      <c r="D51" s="15">
        <v>323015300</v>
      </c>
      <c r="F51" s="21">
        <v>817</v>
      </c>
      <c r="G51" s="21" t="s">
        <v>148</v>
      </c>
      <c r="H51" s="24">
        <v>-188599.83000000002</v>
      </c>
      <c r="I51" s="19">
        <f>IFERROR(VLOOKUP(F51&amp;G51,#REF!,8,FALSE),0)</f>
        <v>0</v>
      </c>
      <c r="J51" s="19">
        <f>IFERROR(VLOOKUP(F51&amp;G51,#REF!,14,FALSE),0)</f>
        <v>0</v>
      </c>
      <c r="K51" s="19">
        <f>IFERROR(VLOOKUP(F51&amp;G51,#REF!,19,FALSE),0)</f>
        <v>0</v>
      </c>
    </row>
    <row r="52" spans="1:11" x14ac:dyDescent="0.2">
      <c r="A52" s="12" t="str">
        <f t="shared" si="0"/>
        <v>8192 02 35134 02 0000 150</v>
      </c>
      <c r="B52" s="13">
        <v>819</v>
      </c>
      <c r="C52" s="14" t="s">
        <v>76</v>
      </c>
      <c r="D52" s="15">
        <v>59515300</v>
      </c>
      <c r="F52" s="21">
        <v>817</v>
      </c>
      <c r="G52" s="21" t="s">
        <v>149</v>
      </c>
      <c r="H52" s="24">
        <v>-20000</v>
      </c>
      <c r="I52" s="19">
        <f>IFERROR(VLOOKUP(F52&amp;G52,#REF!,8,FALSE),0)</f>
        <v>0</v>
      </c>
      <c r="J52" s="19">
        <f>IFERROR(VLOOKUP(F52&amp;G52,#REF!,14,FALSE),0)</f>
        <v>0</v>
      </c>
      <c r="K52" s="19">
        <f>IFERROR(VLOOKUP(F52&amp;G52,#REF!,19,FALSE),0)</f>
        <v>0</v>
      </c>
    </row>
    <row r="53" spans="1:11" x14ac:dyDescent="0.2">
      <c r="A53" s="12" t="str">
        <f t="shared" si="0"/>
        <v>8192 02 35135 02 0000 150</v>
      </c>
      <c r="B53" s="13">
        <v>819</v>
      </c>
      <c r="C53" s="14" t="s">
        <v>122</v>
      </c>
      <c r="D53" s="16">
        <v>5673400</v>
      </c>
      <c r="F53" s="21">
        <v>817</v>
      </c>
      <c r="G53" s="21" t="s">
        <v>150</v>
      </c>
      <c r="H53" s="24">
        <v>-220.81</v>
      </c>
      <c r="I53" s="19">
        <f>IFERROR(VLOOKUP(F53&amp;G53,#REF!,8,FALSE),0)</f>
        <v>0</v>
      </c>
      <c r="J53" s="19">
        <f>IFERROR(VLOOKUP(F53&amp;G53,#REF!,14,FALSE),0)</f>
        <v>0</v>
      </c>
      <c r="K53" s="19">
        <f>IFERROR(VLOOKUP(F53&amp;G53,#REF!,19,FALSE),0)</f>
        <v>0</v>
      </c>
    </row>
    <row r="54" spans="1:11" x14ac:dyDescent="0.2">
      <c r="A54" s="12" t="str">
        <f t="shared" si="0"/>
        <v>8212 02 35137 02 0000 150</v>
      </c>
      <c r="B54" s="13">
        <v>821</v>
      </c>
      <c r="C54" s="14" t="s">
        <v>123</v>
      </c>
      <c r="D54" s="16">
        <v>2147424400</v>
      </c>
      <c r="F54" s="21">
        <v>817</v>
      </c>
      <c r="G54" s="21" t="s">
        <v>151</v>
      </c>
      <c r="H54" s="24">
        <v>-165770.21</v>
      </c>
      <c r="I54" s="19">
        <f>IFERROR(VLOOKUP(F54&amp;G54,#REF!,8,FALSE),0)</f>
        <v>0</v>
      </c>
      <c r="J54" s="19">
        <f>IFERROR(VLOOKUP(F54&amp;G54,#REF!,14,FALSE),0)</f>
        <v>0</v>
      </c>
      <c r="K54" s="19">
        <f>IFERROR(VLOOKUP(F54&amp;G54,#REF!,19,FALSE),0)</f>
        <v>0</v>
      </c>
    </row>
    <row r="55" spans="1:11" x14ac:dyDescent="0.2">
      <c r="A55" s="12" t="str">
        <f t="shared" si="0"/>
        <v>8192 02 35176 02 0000 150</v>
      </c>
      <c r="B55" s="13">
        <v>819</v>
      </c>
      <c r="C55" s="14" t="s">
        <v>77</v>
      </c>
      <c r="D55" s="16">
        <v>4083000</v>
      </c>
      <c r="F55" s="21">
        <v>817</v>
      </c>
      <c r="G55" s="21" t="s">
        <v>152</v>
      </c>
      <c r="H55" s="24">
        <v>-350415.95</v>
      </c>
      <c r="I55" s="19">
        <f>IFERROR(VLOOKUP(F55&amp;G55,#REF!,8,FALSE),0)</f>
        <v>0</v>
      </c>
      <c r="J55" s="19">
        <f>IFERROR(VLOOKUP(F55&amp;G55,#REF!,14,FALSE),0)</f>
        <v>0</v>
      </c>
      <c r="K55" s="19">
        <f>IFERROR(VLOOKUP(F55&amp;G55,#REF!,19,FALSE),0)</f>
        <v>0</v>
      </c>
    </row>
    <row r="56" spans="1:11" x14ac:dyDescent="0.2">
      <c r="A56" s="12" t="str">
        <f t="shared" si="0"/>
        <v>8212 02 35194 02 0000 150</v>
      </c>
      <c r="B56" s="13">
        <v>821</v>
      </c>
      <c r="C56" s="14" t="s">
        <v>124</v>
      </c>
      <c r="D56" s="16">
        <v>47341400</v>
      </c>
      <c r="F56" s="21">
        <v>817</v>
      </c>
      <c r="G56" s="21" t="s">
        <v>153</v>
      </c>
      <c r="H56" s="24">
        <v>-1960.6</v>
      </c>
      <c r="I56" s="19">
        <f>IFERROR(VLOOKUP(F56&amp;G56,#REF!,8,FALSE),0)</f>
        <v>0</v>
      </c>
      <c r="J56" s="19">
        <f>IFERROR(VLOOKUP(F56&amp;G56,#REF!,14,FALSE),0)</f>
        <v>0</v>
      </c>
      <c r="K56" s="19">
        <f>IFERROR(VLOOKUP(F56&amp;G56,#REF!,19,FALSE),0)</f>
        <v>0</v>
      </c>
    </row>
    <row r="57" spans="1:11" x14ac:dyDescent="0.2">
      <c r="A57" s="12" t="str">
        <f t="shared" si="0"/>
        <v>8212 02 35220 02 0000 150</v>
      </c>
      <c r="B57" s="13">
        <v>821</v>
      </c>
      <c r="C57" s="14" t="s">
        <v>125</v>
      </c>
      <c r="D57" s="16">
        <v>81383300</v>
      </c>
      <c r="F57" s="21">
        <v>817</v>
      </c>
      <c r="G57" s="21" t="s">
        <v>154</v>
      </c>
      <c r="H57" s="24">
        <v>-324836.61</v>
      </c>
      <c r="I57" s="19">
        <f>IFERROR(VLOOKUP(F57&amp;G57,#REF!,8,FALSE),0)</f>
        <v>0</v>
      </c>
      <c r="J57" s="19">
        <f>IFERROR(VLOOKUP(F57&amp;G57,#REF!,14,FALSE),0)</f>
        <v>0</v>
      </c>
      <c r="K57" s="19">
        <f>IFERROR(VLOOKUP(F57&amp;G57,#REF!,19,FALSE),0)</f>
        <v>0</v>
      </c>
    </row>
    <row r="58" spans="1:11" x14ac:dyDescent="0.2">
      <c r="A58" s="12" t="str">
        <f t="shared" si="0"/>
        <v>8212 02 35240 02 0000 150</v>
      </c>
      <c r="B58" s="13">
        <v>821</v>
      </c>
      <c r="C58" s="14" t="s">
        <v>78</v>
      </c>
      <c r="D58" s="16">
        <v>128800</v>
      </c>
      <c r="F58" s="21">
        <v>817</v>
      </c>
      <c r="G58" s="21" t="s">
        <v>155</v>
      </c>
      <c r="H58" s="24">
        <v>-891503</v>
      </c>
      <c r="I58" s="19">
        <f>IFERROR(VLOOKUP(F58&amp;G58,#REF!,8,FALSE),0)</f>
        <v>0</v>
      </c>
      <c r="J58" s="19">
        <f>IFERROR(VLOOKUP(F58&amp;G58,#REF!,14,FALSE),0)</f>
        <v>0</v>
      </c>
      <c r="K58" s="19">
        <f>IFERROR(VLOOKUP(F58&amp;G58,#REF!,19,FALSE),0)</f>
        <v>0</v>
      </c>
    </row>
    <row r="59" spans="1:11" x14ac:dyDescent="0.2">
      <c r="A59" s="12" t="str">
        <f t="shared" si="0"/>
        <v>8212 02 35250 02 0000 150</v>
      </c>
      <c r="B59" s="13">
        <v>821</v>
      </c>
      <c r="C59" s="14" t="s">
        <v>79</v>
      </c>
      <c r="D59" s="15">
        <v>717483600</v>
      </c>
      <c r="F59" s="21">
        <v>817</v>
      </c>
      <c r="G59" s="21" t="s">
        <v>156</v>
      </c>
      <c r="H59" s="24">
        <v>-746419.55</v>
      </c>
      <c r="I59" s="19">
        <f>IFERROR(VLOOKUP(F59&amp;G59,#REF!,8,FALSE),0)</f>
        <v>0</v>
      </c>
      <c r="J59" s="19">
        <f>IFERROR(VLOOKUP(F59&amp;G59,#REF!,14,FALSE),0)</f>
        <v>0</v>
      </c>
      <c r="K59" s="19">
        <f>IFERROR(VLOOKUP(F59&amp;G59,#REF!,19,FALSE),0)</f>
        <v>0</v>
      </c>
    </row>
    <row r="60" spans="1:11" x14ac:dyDescent="0.2">
      <c r="A60" s="12" t="str">
        <f t="shared" si="0"/>
        <v>8212 02 35260 02 0000 150</v>
      </c>
      <c r="B60" s="13">
        <v>821</v>
      </c>
      <c r="C60" s="14" t="s">
        <v>80</v>
      </c>
      <c r="D60" s="15">
        <v>7354600</v>
      </c>
      <c r="F60" s="21">
        <v>817</v>
      </c>
      <c r="G60" s="21" t="s">
        <v>157</v>
      </c>
      <c r="H60" s="24">
        <v>-749310.19</v>
      </c>
      <c r="I60" s="19">
        <f>IFERROR(VLOOKUP(F60&amp;G60,#REF!,8,FALSE),0)</f>
        <v>0</v>
      </c>
      <c r="J60" s="19">
        <f>IFERROR(VLOOKUP(F60&amp;G60,#REF!,14,FALSE),0)</f>
        <v>0</v>
      </c>
      <c r="K60" s="19">
        <f>IFERROR(VLOOKUP(F60&amp;G60,#REF!,19,FALSE),0)</f>
        <v>0</v>
      </c>
    </row>
    <row r="61" spans="1:11" x14ac:dyDescent="0.2">
      <c r="A61" s="12" t="str">
        <f t="shared" si="0"/>
        <v>8212 02 35270 02 0000 150</v>
      </c>
      <c r="B61" s="13">
        <v>821</v>
      </c>
      <c r="C61" s="14" t="s">
        <v>126</v>
      </c>
      <c r="D61" s="16">
        <v>6166400</v>
      </c>
      <c r="F61" s="21">
        <v>817</v>
      </c>
      <c r="G61" s="21" t="s">
        <v>158</v>
      </c>
      <c r="H61" s="24">
        <v>-189903.46</v>
      </c>
      <c r="I61" s="19">
        <f>IFERROR(VLOOKUP(F61&amp;G61,#REF!,8,FALSE),0)</f>
        <v>0</v>
      </c>
      <c r="J61" s="19">
        <f>IFERROR(VLOOKUP(F61&amp;G61,#REF!,14,FALSE),0)</f>
        <v>0</v>
      </c>
      <c r="K61" s="19">
        <f>IFERROR(VLOOKUP(F61&amp;G61,#REF!,19,FALSE),0)</f>
        <v>0</v>
      </c>
    </row>
    <row r="62" spans="1:11" x14ac:dyDescent="0.2">
      <c r="A62" s="12" t="str">
        <f t="shared" si="0"/>
        <v>8212 02 35280 02 0000 150</v>
      </c>
      <c r="B62" s="13">
        <v>821</v>
      </c>
      <c r="C62" s="14" t="s">
        <v>81</v>
      </c>
      <c r="D62" s="15">
        <v>215500</v>
      </c>
      <c r="F62" s="21">
        <v>817</v>
      </c>
      <c r="G62" s="21" t="s">
        <v>159</v>
      </c>
      <c r="H62" s="24">
        <v>-286564.93</v>
      </c>
      <c r="I62" s="19">
        <f>IFERROR(VLOOKUP(F62&amp;G62,#REF!,8,FALSE),0)</f>
        <v>0</v>
      </c>
      <c r="J62" s="19">
        <f>IFERROR(VLOOKUP(F62&amp;G62,#REF!,14,FALSE),0)</f>
        <v>0</v>
      </c>
      <c r="K62" s="19">
        <f>IFERROR(VLOOKUP(F62&amp;G62,#REF!,19,FALSE),0)</f>
        <v>0</v>
      </c>
    </row>
    <row r="63" spans="1:11" x14ac:dyDescent="0.2">
      <c r="A63" s="12" t="str">
        <f t="shared" si="0"/>
        <v>8322 02 35290 02 0000 150</v>
      </c>
      <c r="B63" s="13">
        <v>832</v>
      </c>
      <c r="C63" s="14" t="s">
        <v>127</v>
      </c>
      <c r="D63" s="16">
        <v>252331300</v>
      </c>
      <c r="F63" s="21">
        <v>818</v>
      </c>
      <c r="G63" s="21" t="s">
        <v>23</v>
      </c>
      <c r="H63" s="24">
        <v>12805744900</v>
      </c>
      <c r="I63" s="19">
        <f>IFERROR(VLOOKUP(F63&amp;G63,#REF!,8,FALSE),0)</f>
        <v>0</v>
      </c>
      <c r="J63" s="19">
        <f>IFERROR(VLOOKUP(F63&amp;G63,#REF!,14,FALSE),0)</f>
        <v>0</v>
      </c>
      <c r="K63" s="19">
        <f>IFERROR(VLOOKUP(F63&amp;G63,#REF!,19,FALSE),0)</f>
        <v>0</v>
      </c>
    </row>
    <row r="64" spans="1:11" x14ac:dyDescent="0.2">
      <c r="A64" s="12" t="str">
        <f t="shared" si="0"/>
        <v>8212 02 35380 02 0000 150</v>
      </c>
      <c r="B64" s="13">
        <v>821</v>
      </c>
      <c r="C64" s="14" t="s">
        <v>82</v>
      </c>
      <c r="D64" s="16">
        <v>448783100</v>
      </c>
      <c r="F64" s="21">
        <v>818</v>
      </c>
      <c r="G64" s="21" t="s">
        <v>96</v>
      </c>
      <c r="H64" s="24">
        <v>513084000</v>
      </c>
      <c r="I64" s="19">
        <f>IFERROR(VLOOKUP(F64&amp;G64,#REF!,8,FALSE),0)</f>
        <v>0</v>
      </c>
      <c r="J64" s="19">
        <f>IFERROR(VLOOKUP(F64&amp;G64,#REF!,14,FALSE),0)</f>
        <v>0</v>
      </c>
      <c r="K64" s="19">
        <f>IFERROR(VLOOKUP(F64&amp;G64,#REF!,19,FALSE),0)</f>
        <v>0</v>
      </c>
    </row>
    <row r="65" spans="1:11" x14ac:dyDescent="0.2">
      <c r="A65" s="12" t="str">
        <f t="shared" si="0"/>
        <v>8142 02 35460 02 0000 150</v>
      </c>
      <c r="B65" s="14">
        <v>814</v>
      </c>
      <c r="C65" s="13" t="s">
        <v>128</v>
      </c>
      <c r="D65" s="16">
        <v>249510400</v>
      </c>
      <c r="F65" s="21">
        <v>818</v>
      </c>
      <c r="G65" s="21" t="s">
        <v>24</v>
      </c>
      <c r="H65" s="24">
        <v>574234000</v>
      </c>
      <c r="I65" s="19">
        <f>IFERROR(VLOOKUP(F65&amp;G65,#REF!,8,FALSE),0)</f>
        <v>0</v>
      </c>
      <c r="J65" s="19">
        <f>IFERROR(VLOOKUP(F65&amp;G65,#REF!,14,FALSE),0)</f>
        <v>0</v>
      </c>
      <c r="K65" s="19">
        <f>IFERROR(VLOOKUP(F65&amp;G65,#REF!,19,FALSE),0)</f>
        <v>0</v>
      </c>
    </row>
    <row r="66" spans="1:11" x14ac:dyDescent="0.2">
      <c r="A66" s="12" t="str">
        <f t="shared" si="0"/>
        <v>8212 02 35573 02 0000 150</v>
      </c>
      <c r="B66" s="14">
        <v>821</v>
      </c>
      <c r="C66" s="13" t="s">
        <v>129</v>
      </c>
      <c r="D66" s="16">
        <v>141199789.66</v>
      </c>
      <c r="F66" s="21">
        <v>818</v>
      </c>
      <c r="G66" s="21" t="s">
        <v>97</v>
      </c>
      <c r="H66" s="24">
        <v>68563000</v>
      </c>
      <c r="I66" s="19">
        <f>IFERROR(VLOOKUP(F66&amp;G66,#REF!,8,FALSE),0)</f>
        <v>0</v>
      </c>
      <c r="J66" s="19">
        <f>IFERROR(VLOOKUP(F66&amp;G66,#REF!,14,FALSE),0)</f>
        <v>0</v>
      </c>
      <c r="K66" s="19">
        <f>IFERROR(VLOOKUP(F66&amp;G66,#REF!,19,FALSE),0)</f>
        <v>0</v>
      </c>
    </row>
    <row r="67" spans="1:11" x14ac:dyDescent="0.2">
      <c r="A67" s="12" t="str">
        <f t="shared" ref="A67:A130" si="1">B67&amp;C67</f>
        <v>8182 02 35900 02 0000 150</v>
      </c>
      <c r="B67" s="14">
        <v>818</v>
      </c>
      <c r="C67" s="14" t="s">
        <v>83</v>
      </c>
      <c r="D67" s="15">
        <v>101642900</v>
      </c>
      <c r="F67" s="21">
        <v>818</v>
      </c>
      <c r="G67" s="21" t="s">
        <v>83</v>
      </c>
      <c r="H67" s="24">
        <v>101642900</v>
      </c>
      <c r="I67" s="19">
        <v>126723400</v>
      </c>
      <c r="J67" s="19">
        <v>138670000</v>
      </c>
      <c r="K67" s="19">
        <v>92201600</v>
      </c>
    </row>
    <row r="68" spans="1:11" x14ac:dyDescent="0.2">
      <c r="A68" s="12" t="str">
        <f t="shared" si="1"/>
        <v>8142 02 45136 02 0000 150</v>
      </c>
      <c r="B68" s="13">
        <v>814</v>
      </c>
      <c r="C68" s="14" t="s">
        <v>130</v>
      </c>
      <c r="D68" s="15">
        <v>1700000</v>
      </c>
      <c r="F68" s="21">
        <v>819</v>
      </c>
      <c r="G68" s="21" t="s">
        <v>98</v>
      </c>
      <c r="H68" s="24">
        <v>105573900</v>
      </c>
      <c r="I68" s="19">
        <f>IFERROR(VLOOKUP(F68&amp;G68,#REF!,8,FALSE),0)</f>
        <v>0</v>
      </c>
      <c r="J68" s="19">
        <f>IFERROR(VLOOKUP(F68&amp;G68,#REF!,14,FALSE),0)</f>
        <v>0</v>
      </c>
      <c r="K68" s="19">
        <f>IFERROR(VLOOKUP(F68&amp;G68,#REF!,19,FALSE),0)</f>
        <v>0</v>
      </c>
    </row>
    <row r="69" spans="1:11" x14ac:dyDescent="0.2">
      <c r="A69" s="12" t="str">
        <f t="shared" si="1"/>
        <v>8032 02 45141 02 0000 150</v>
      </c>
      <c r="B69" s="13">
        <v>803</v>
      </c>
      <c r="C69" s="13" t="s">
        <v>84</v>
      </c>
      <c r="D69" s="15">
        <v>8501904</v>
      </c>
      <c r="F69" s="21">
        <v>819</v>
      </c>
      <c r="G69" s="21" t="s">
        <v>1</v>
      </c>
      <c r="H69" s="24">
        <v>279679837.79000002</v>
      </c>
      <c r="I69" s="19">
        <f>IFERROR(VLOOKUP(F69&amp;G69,#REF!,8,FALSE),0)</f>
        <v>0</v>
      </c>
      <c r="J69" s="19">
        <f>IFERROR(VLOOKUP(F69&amp;G69,#REF!,14,FALSE),0)</f>
        <v>0</v>
      </c>
      <c r="K69" s="19">
        <f>IFERROR(VLOOKUP(F69&amp;G69,#REF!,19,FALSE),0)</f>
        <v>0</v>
      </c>
    </row>
    <row r="70" spans="1:11" x14ac:dyDescent="0.2">
      <c r="A70" s="12" t="str">
        <f t="shared" si="1"/>
        <v>8032 02 45142 02 0000 150</v>
      </c>
      <c r="B70" s="13">
        <v>803</v>
      </c>
      <c r="C70" s="13" t="s">
        <v>85</v>
      </c>
      <c r="D70" s="15">
        <v>4484184</v>
      </c>
      <c r="F70" s="21">
        <v>819</v>
      </c>
      <c r="G70" s="21" t="s">
        <v>114</v>
      </c>
      <c r="H70" s="24">
        <v>376171988</v>
      </c>
      <c r="I70" s="19">
        <f>IFERROR(VLOOKUP(F70&amp;G70,#REF!,8,FALSE),0)</f>
        <v>0</v>
      </c>
      <c r="J70" s="19">
        <f>IFERROR(VLOOKUP(F70&amp;G70,#REF!,14,FALSE),0)</f>
        <v>0</v>
      </c>
      <c r="K70" s="19">
        <f>IFERROR(VLOOKUP(F70&amp;G70,#REF!,19,FALSE),0)</f>
        <v>0</v>
      </c>
    </row>
    <row r="71" spans="1:11" x14ac:dyDescent="0.2">
      <c r="A71" s="12" t="str">
        <f t="shared" si="1"/>
        <v>8162 02 45159 02 0000 150</v>
      </c>
      <c r="B71" s="13">
        <v>816</v>
      </c>
      <c r="C71" s="14" t="s">
        <v>7</v>
      </c>
      <c r="D71" s="16">
        <v>206742500</v>
      </c>
      <c r="F71" s="21">
        <v>819</v>
      </c>
      <c r="G71" s="21" t="s">
        <v>76</v>
      </c>
      <c r="H71" s="24">
        <v>59515300</v>
      </c>
      <c r="I71" s="19">
        <f>IFERROR(VLOOKUP(F71&amp;G71,#REF!,8,FALSE),0)</f>
        <v>0</v>
      </c>
      <c r="J71" s="19">
        <f>IFERROR(VLOOKUP(F71&amp;G71,#REF!,14,FALSE),0)</f>
        <v>0</v>
      </c>
      <c r="K71" s="19">
        <f>IFERROR(VLOOKUP(F71&amp;G71,#REF!,19,FALSE),0)</f>
        <v>0</v>
      </c>
    </row>
    <row r="72" spans="1:11" x14ac:dyDescent="0.2">
      <c r="A72" s="12" t="str">
        <f t="shared" si="1"/>
        <v>8142 02 45161 02 0000 150</v>
      </c>
      <c r="B72" s="13">
        <v>814</v>
      </c>
      <c r="C72" s="14" t="s">
        <v>131</v>
      </c>
      <c r="D72" s="16">
        <v>84191400</v>
      </c>
      <c r="F72" s="21">
        <v>819</v>
      </c>
      <c r="G72" s="21" t="s">
        <v>122</v>
      </c>
      <c r="H72" s="24">
        <v>5673400</v>
      </c>
      <c r="I72" s="19">
        <f>IFERROR(VLOOKUP(F72&amp;G72,#REF!,8,FALSE),0)</f>
        <v>0</v>
      </c>
      <c r="J72" s="19">
        <f>IFERROR(VLOOKUP(F72&amp;G72,#REF!,14,FALSE),0)</f>
        <v>0</v>
      </c>
      <c r="K72" s="19">
        <f>IFERROR(VLOOKUP(F72&amp;G72,#REF!,19,FALSE),0)</f>
        <v>0</v>
      </c>
    </row>
    <row r="73" spans="1:11" x14ac:dyDescent="0.2">
      <c r="A73" s="12" t="str">
        <f t="shared" si="1"/>
        <v>8142 02 45161 02 0000 150</v>
      </c>
      <c r="B73" s="13">
        <v>814</v>
      </c>
      <c r="C73" s="14" t="s">
        <v>131</v>
      </c>
      <c r="D73" s="16">
        <v>25402900</v>
      </c>
      <c r="F73" s="21">
        <v>819</v>
      </c>
      <c r="G73" s="21" t="s">
        <v>77</v>
      </c>
      <c r="H73" s="24">
        <v>4083000</v>
      </c>
      <c r="I73" s="19">
        <f>IFERROR(VLOOKUP(F73&amp;G73,#REF!,8,FALSE),0)</f>
        <v>0</v>
      </c>
      <c r="J73" s="19">
        <f>IFERROR(VLOOKUP(F73&amp;G73,#REF!,14,FALSE),0)</f>
        <v>0</v>
      </c>
      <c r="K73" s="19">
        <f>IFERROR(VLOOKUP(F73&amp;G73,#REF!,19,FALSE),0)</f>
        <v>0</v>
      </c>
    </row>
    <row r="74" spans="1:11" x14ac:dyDescent="0.2">
      <c r="A74" s="12" t="str">
        <f t="shared" si="1"/>
        <v>8172 02 45433 02 0000 150</v>
      </c>
      <c r="B74" s="13">
        <v>817</v>
      </c>
      <c r="C74" s="14" t="s">
        <v>132</v>
      </c>
      <c r="D74" s="16">
        <v>4470345500</v>
      </c>
      <c r="F74" s="21">
        <v>819</v>
      </c>
      <c r="G74" s="21" t="s">
        <v>137</v>
      </c>
      <c r="H74" s="24">
        <v>44377.979999999996</v>
      </c>
      <c r="I74" s="19">
        <f>IFERROR(VLOOKUP(F74&amp;G74,#REF!,8,FALSE),0)</f>
        <v>0</v>
      </c>
      <c r="J74" s="19">
        <f>IFERROR(VLOOKUP(F74&amp;G74,#REF!,14,FALSE),0)</f>
        <v>0</v>
      </c>
      <c r="K74" s="19">
        <f>IFERROR(VLOOKUP(F74&amp;G74,#REF!,19,FALSE),0)</f>
        <v>0</v>
      </c>
    </row>
    <row r="75" spans="1:11" x14ac:dyDescent="0.2">
      <c r="A75" s="12" t="str">
        <f t="shared" si="1"/>
        <v>8142 02 49000 02 0000 150</v>
      </c>
      <c r="B75" s="13">
        <v>814</v>
      </c>
      <c r="C75" s="14" t="s">
        <v>133</v>
      </c>
      <c r="D75" s="16">
        <v>7343300</v>
      </c>
      <c r="F75" s="21">
        <v>819</v>
      </c>
      <c r="G75" s="21" t="s">
        <v>140</v>
      </c>
      <c r="H75" s="24">
        <v>140456</v>
      </c>
      <c r="I75" s="19">
        <f>IFERROR(VLOOKUP(F75&amp;G75,#REF!,8,FALSE),0)</f>
        <v>0</v>
      </c>
      <c r="J75" s="19">
        <f>IFERROR(VLOOKUP(F75&amp;G75,#REF!,14,FALSE),0)</f>
        <v>0</v>
      </c>
      <c r="K75" s="19">
        <f>IFERROR(VLOOKUP(F75&amp;G75,#REF!,19,FALSE),0)</f>
        <v>0</v>
      </c>
    </row>
    <row r="76" spans="1:11" x14ac:dyDescent="0.2">
      <c r="A76" s="12" t="str">
        <f t="shared" si="1"/>
        <v>8152 02 49000 02 0000 150</v>
      </c>
      <c r="B76" s="13">
        <v>815</v>
      </c>
      <c r="C76" s="14" t="s">
        <v>133</v>
      </c>
      <c r="D76" s="16">
        <v>1892700</v>
      </c>
      <c r="F76" s="21">
        <v>819</v>
      </c>
      <c r="G76" s="21" t="s">
        <v>160</v>
      </c>
      <c r="H76" s="24">
        <v>-47836.31</v>
      </c>
      <c r="I76" s="19">
        <f>IFERROR(VLOOKUP(F76&amp;G76,#REF!,8,FALSE),0)</f>
        <v>0</v>
      </c>
      <c r="J76" s="19">
        <f>IFERROR(VLOOKUP(F76&amp;G76,#REF!,14,FALSE),0)</f>
        <v>0</v>
      </c>
      <c r="K76" s="19">
        <f>IFERROR(VLOOKUP(F76&amp;G76,#REF!,19,FALSE),0)</f>
        <v>0</v>
      </c>
    </row>
    <row r="77" spans="1:11" x14ac:dyDescent="0.2">
      <c r="A77" s="12" t="str">
        <f t="shared" si="1"/>
        <v>8152 02 49000 02 0000 150</v>
      </c>
      <c r="B77" s="13">
        <v>815</v>
      </c>
      <c r="C77" s="14" t="s">
        <v>133</v>
      </c>
      <c r="D77" s="16">
        <v>7919200</v>
      </c>
      <c r="F77" s="21">
        <v>819</v>
      </c>
      <c r="G77" s="21" t="s">
        <v>161</v>
      </c>
      <c r="H77" s="24">
        <v>-140456</v>
      </c>
      <c r="I77" s="19">
        <f>IFERROR(VLOOKUP(F77&amp;G77,#REF!,8,FALSE),0)</f>
        <v>0</v>
      </c>
      <c r="J77" s="19">
        <f>IFERROR(VLOOKUP(F77&amp;G77,#REF!,14,FALSE),0)</f>
        <v>0</v>
      </c>
      <c r="K77" s="19">
        <f>IFERROR(VLOOKUP(F77&amp;G77,#REF!,19,FALSE),0)</f>
        <v>0</v>
      </c>
    </row>
    <row r="78" spans="1:11" x14ac:dyDescent="0.2">
      <c r="A78" s="12" t="str">
        <f t="shared" si="1"/>
        <v>8142 02 49001 02 0000 150</v>
      </c>
      <c r="B78" s="13">
        <v>814</v>
      </c>
      <c r="C78" s="14" t="s">
        <v>134</v>
      </c>
      <c r="D78" s="16">
        <v>47470000</v>
      </c>
      <c r="F78" s="21">
        <v>819</v>
      </c>
      <c r="G78" s="21" t="s">
        <v>162</v>
      </c>
      <c r="H78" s="24">
        <v>-1986625.4300000002</v>
      </c>
      <c r="I78" s="19">
        <f>IFERROR(VLOOKUP(F78&amp;G78,#REF!,8,FALSE),0)</f>
        <v>0</v>
      </c>
      <c r="J78" s="19">
        <f>IFERROR(VLOOKUP(F78&amp;G78,#REF!,14,FALSE),0)</f>
        <v>0</v>
      </c>
      <c r="K78" s="19">
        <f>IFERROR(VLOOKUP(F78&amp;G78,#REF!,19,FALSE),0)</f>
        <v>0</v>
      </c>
    </row>
    <row r="79" spans="1:11" x14ac:dyDescent="0.2">
      <c r="A79" s="12" t="str">
        <f t="shared" si="1"/>
        <v>8142 02 49001 02 0000 150</v>
      </c>
      <c r="B79" s="13">
        <v>814</v>
      </c>
      <c r="C79" s="14" t="s">
        <v>134</v>
      </c>
      <c r="D79" s="16">
        <v>58416700</v>
      </c>
      <c r="F79" s="21">
        <v>821</v>
      </c>
      <c r="G79" s="21" t="s">
        <v>8</v>
      </c>
      <c r="H79" s="24">
        <v>1565800</v>
      </c>
      <c r="I79" s="19">
        <f>IFERROR(VLOOKUP(F79&amp;G79,#REF!,8,FALSE),0)</f>
        <v>0</v>
      </c>
      <c r="J79" s="19">
        <f>IFERROR(VLOOKUP(F79&amp;G79,#REF!,14,FALSE),0)</f>
        <v>0</v>
      </c>
      <c r="K79" s="19">
        <f>IFERROR(VLOOKUP(F79&amp;G79,#REF!,19,FALSE),0)</f>
        <v>0</v>
      </c>
    </row>
    <row r="80" spans="1:11" x14ac:dyDescent="0.2">
      <c r="A80" s="12" t="str">
        <f t="shared" si="1"/>
        <v>8142 02 49001 02 0000 150</v>
      </c>
      <c r="B80" s="13">
        <v>814</v>
      </c>
      <c r="C80" s="14" t="s">
        <v>134</v>
      </c>
      <c r="D80" s="16">
        <v>21000000</v>
      </c>
      <c r="F80" s="21">
        <v>821</v>
      </c>
      <c r="G80" s="21" t="s">
        <v>99</v>
      </c>
      <c r="H80" s="24">
        <v>47800</v>
      </c>
      <c r="I80" s="19">
        <f>IFERROR(VLOOKUP(F80&amp;G80,#REF!,8,FALSE),0)</f>
        <v>0</v>
      </c>
      <c r="J80" s="19">
        <f>IFERROR(VLOOKUP(F80&amp;G80,#REF!,14,FALSE),0)</f>
        <v>0</v>
      </c>
      <c r="K80" s="19">
        <f>IFERROR(VLOOKUP(F80&amp;G80,#REF!,19,FALSE),0)</f>
        <v>0</v>
      </c>
    </row>
    <row r="81" spans="1:11" x14ac:dyDescent="0.2">
      <c r="A81" s="12" t="str">
        <f t="shared" si="1"/>
        <v>8032 18 02010 02 0000 180</v>
      </c>
      <c r="B81" s="13">
        <v>803</v>
      </c>
      <c r="C81" s="13" t="s">
        <v>135</v>
      </c>
      <c r="D81" s="16">
        <v>292359.43</v>
      </c>
      <c r="F81" s="21">
        <v>821</v>
      </c>
      <c r="G81" s="21" t="s">
        <v>9</v>
      </c>
      <c r="H81" s="24">
        <v>77360700</v>
      </c>
      <c r="I81" s="19">
        <f>IFERROR(VLOOKUP(F81&amp;G81,#REF!,8,FALSE),0)</f>
        <v>0</v>
      </c>
      <c r="J81" s="19">
        <f>IFERROR(VLOOKUP(F81&amp;G81,#REF!,14,FALSE),0)</f>
        <v>0</v>
      </c>
      <c r="K81" s="19">
        <f>IFERROR(VLOOKUP(F81&amp;G81,#REF!,19,FALSE),0)</f>
        <v>0</v>
      </c>
    </row>
    <row r="82" spans="1:11" x14ac:dyDescent="0.2">
      <c r="A82" s="12" t="str">
        <f t="shared" si="1"/>
        <v>8032 18 02020 02 0000 180</v>
      </c>
      <c r="B82" s="13">
        <v>803</v>
      </c>
      <c r="C82" s="13" t="s">
        <v>136</v>
      </c>
      <c r="D82" s="16">
        <v>161668.96</v>
      </c>
      <c r="F82" s="21">
        <v>821</v>
      </c>
      <c r="G82" s="21" t="s">
        <v>2</v>
      </c>
      <c r="H82" s="24">
        <v>238261500</v>
      </c>
      <c r="I82" s="19">
        <f>IFERROR(VLOOKUP(F82&amp;G82,#REF!,8,FALSE),0)</f>
        <v>0</v>
      </c>
      <c r="J82" s="19">
        <f>IFERROR(VLOOKUP(F82&amp;G82,#REF!,14,FALSE),0)</f>
        <v>0</v>
      </c>
      <c r="K82" s="19">
        <f>IFERROR(VLOOKUP(F82&amp;G82,#REF!,19,FALSE),0)</f>
        <v>0</v>
      </c>
    </row>
    <row r="83" spans="1:11" x14ac:dyDescent="0.2">
      <c r="A83" s="12" t="str">
        <f t="shared" si="1"/>
        <v>8112 18 02010 02 0000 180</v>
      </c>
      <c r="B83" s="13">
        <v>811</v>
      </c>
      <c r="C83" s="13" t="s">
        <v>135</v>
      </c>
      <c r="D83" s="16">
        <v>2607</v>
      </c>
      <c r="F83" s="21">
        <v>821</v>
      </c>
      <c r="G83" s="21" t="s">
        <v>102</v>
      </c>
      <c r="H83" s="24">
        <v>244375</v>
      </c>
      <c r="I83" s="19">
        <f>IFERROR(VLOOKUP(F83&amp;G83,#REF!,8,FALSE),0)</f>
        <v>0</v>
      </c>
      <c r="J83" s="19">
        <f>IFERROR(VLOOKUP(F83&amp;G83,#REF!,14,FALSE),0)</f>
        <v>0</v>
      </c>
      <c r="K83" s="19">
        <f>IFERROR(VLOOKUP(F83&amp;G83,#REF!,19,FALSE),0)</f>
        <v>0</v>
      </c>
    </row>
    <row r="84" spans="1:11" x14ac:dyDescent="0.2">
      <c r="A84" s="12" t="str">
        <f t="shared" si="1"/>
        <v>8122 18 60010 02 0000 150</v>
      </c>
      <c r="B84" s="13">
        <v>812</v>
      </c>
      <c r="C84" s="13" t="s">
        <v>137</v>
      </c>
      <c r="D84" s="16">
        <v>2385870.67</v>
      </c>
      <c r="F84" s="21">
        <v>821</v>
      </c>
      <c r="G84" s="21" t="s">
        <v>11</v>
      </c>
      <c r="H84" s="24">
        <v>2659200</v>
      </c>
      <c r="I84" s="19">
        <f>IFERROR(VLOOKUP(F84&amp;G84,#REF!,8,FALSE),0)</f>
        <v>0</v>
      </c>
      <c r="J84" s="19">
        <f>IFERROR(VLOOKUP(F84&amp;G84,#REF!,14,FALSE),0)</f>
        <v>0</v>
      </c>
      <c r="K84" s="19">
        <f>IFERROR(VLOOKUP(F84&amp;G84,#REF!,19,FALSE),0)</f>
        <v>0</v>
      </c>
    </row>
    <row r="85" spans="1:11" x14ac:dyDescent="0.2">
      <c r="A85" s="12" t="str">
        <f t="shared" si="1"/>
        <v>8122 18 60010 02 0000 150</v>
      </c>
      <c r="B85" s="13">
        <v>812</v>
      </c>
      <c r="C85" s="13" t="s">
        <v>137</v>
      </c>
      <c r="D85" s="16">
        <v>1165310.8899999999</v>
      </c>
      <c r="F85" s="21">
        <v>821</v>
      </c>
      <c r="G85" s="21" t="s">
        <v>13</v>
      </c>
      <c r="H85" s="24">
        <v>15293400</v>
      </c>
      <c r="I85" s="19">
        <f>IFERROR(VLOOKUP(F85&amp;G85,#REF!,8,FALSE),0)</f>
        <v>0</v>
      </c>
      <c r="J85" s="19">
        <f>IFERROR(VLOOKUP(F85&amp;G85,#REF!,14,FALSE),0)</f>
        <v>0</v>
      </c>
      <c r="K85" s="19">
        <f>IFERROR(VLOOKUP(F85&amp;G85,#REF!,19,FALSE),0)</f>
        <v>0</v>
      </c>
    </row>
    <row r="86" spans="1:11" x14ac:dyDescent="0.2">
      <c r="A86" s="12" t="str">
        <f t="shared" si="1"/>
        <v>8122 18 02030 02 0000 180</v>
      </c>
      <c r="B86" s="13">
        <v>812</v>
      </c>
      <c r="C86" s="13" t="s">
        <v>138</v>
      </c>
      <c r="D86" s="16">
        <v>78.36</v>
      </c>
      <c r="F86" s="21">
        <v>821</v>
      </c>
      <c r="G86" s="21" t="s">
        <v>104</v>
      </c>
      <c r="H86" s="24">
        <v>25832500</v>
      </c>
      <c r="I86" s="19">
        <f>IFERROR(VLOOKUP(F86&amp;G86,#REF!,8,FALSE),0)</f>
        <v>0</v>
      </c>
      <c r="J86" s="19">
        <f>IFERROR(VLOOKUP(F86&amp;G86,#REF!,14,FALSE),0)</f>
        <v>0</v>
      </c>
      <c r="K86" s="19">
        <f>IFERROR(VLOOKUP(F86&amp;G86,#REF!,19,FALSE),0)</f>
        <v>0</v>
      </c>
    </row>
    <row r="87" spans="1:11" x14ac:dyDescent="0.2">
      <c r="A87" s="12" t="str">
        <f t="shared" si="1"/>
        <v>8122 18 02030 02 0000 180</v>
      </c>
      <c r="B87" s="13">
        <v>812</v>
      </c>
      <c r="C87" s="13" t="s">
        <v>138</v>
      </c>
      <c r="D87" s="16">
        <v>23162329.780000001</v>
      </c>
      <c r="F87" s="21">
        <v>821</v>
      </c>
      <c r="G87" s="21" t="s">
        <v>121</v>
      </c>
      <c r="H87" s="24">
        <v>323015300</v>
      </c>
      <c r="I87" s="19">
        <f>IFERROR(VLOOKUP(F87&amp;G87,#REF!,8,FALSE),0)</f>
        <v>0</v>
      </c>
      <c r="J87" s="19">
        <f>IFERROR(VLOOKUP(F87&amp;G87,#REF!,14,FALSE),0)</f>
        <v>0</v>
      </c>
      <c r="K87" s="19">
        <f>IFERROR(VLOOKUP(F87&amp;G87,#REF!,19,FALSE),0)</f>
        <v>0</v>
      </c>
    </row>
    <row r="88" spans="1:11" x14ac:dyDescent="0.2">
      <c r="A88" s="12" t="str">
        <f t="shared" si="1"/>
        <v>8122 18 25555 02 0000 150</v>
      </c>
      <c r="B88" s="13">
        <v>812</v>
      </c>
      <c r="C88" s="13" t="s">
        <v>139</v>
      </c>
      <c r="D88" s="16">
        <v>38678.879999999997</v>
      </c>
      <c r="F88" s="21">
        <v>821</v>
      </c>
      <c r="G88" s="21" t="s">
        <v>123</v>
      </c>
      <c r="H88" s="24">
        <v>2147424400</v>
      </c>
      <c r="I88" s="19">
        <f>IFERROR(VLOOKUP(F88&amp;G88,#REF!,8,FALSE),0)</f>
        <v>0</v>
      </c>
      <c r="J88" s="19">
        <f>IFERROR(VLOOKUP(F88&amp;G88,#REF!,14,FALSE),0)</f>
        <v>0</v>
      </c>
      <c r="K88" s="19">
        <f>IFERROR(VLOOKUP(F88&amp;G88,#REF!,19,FALSE),0)</f>
        <v>0</v>
      </c>
    </row>
    <row r="89" spans="1:11" x14ac:dyDescent="0.2">
      <c r="A89" s="12" t="str">
        <f t="shared" si="1"/>
        <v>8142 18 02010 02 0000 180</v>
      </c>
      <c r="B89" s="13">
        <v>814</v>
      </c>
      <c r="C89" s="13" t="s">
        <v>135</v>
      </c>
      <c r="D89" s="16">
        <v>2385</v>
      </c>
      <c r="F89" s="21">
        <v>821</v>
      </c>
      <c r="G89" s="21" t="s">
        <v>124</v>
      </c>
      <c r="H89" s="24">
        <v>47341400</v>
      </c>
      <c r="I89" s="19">
        <f>IFERROR(VLOOKUP(F89&amp;G89,#REF!,8,FALSE),0)</f>
        <v>0</v>
      </c>
      <c r="J89" s="19">
        <f>IFERROR(VLOOKUP(F89&amp;G89,#REF!,14,FALSE),0)</f>
        <v>0</v>
      </c>
      <c r="K89" s="19">
        <f>IFERROR(VLOOKUP(F89&amp;G89,#REF!,19,FALSE),0)</f>
        <v>0</v>
      </c>
    </row>
    <row r="90" spans="1:11" x14ac:dyDescent="0.2">
      <c r="A90" s="12" t="str">
        <f t="shared" si="1"/>
        <v>8152 18 60010 02 0000 150</v>
      </c>
      <c r="B90" s="13">
        <v>815</v>
      </c>
      <c r="C90" s="13" t="s">
        <v>137</v>
      </c>
      <c r="D90" s="16">
        <v>6078</v>
      </c>
      <c r="F90" s="21">
        <v>821</v>
      </c>
      <c r="G90" s="21" t="s">
        <v>125</v>
      </c>
      <c r="H90" s="24">
        <v>81383300</v>
      </c>
      <c r="I90" s="19">
        <f>IFERROR(VLOOKUP(F90&amp;G90,#REF!,8,FALSE),0)</f>
        <v>0</v>
      </c>
      <c r="J90" s="19">
        <f>IFERROR(VLOOKUP(F90&amp;G90,#REF!,14,FALSE),0)</f>
        <v>0</v>
      </c>
      <c r="K90" s="19">
        <f>IFERROR(VLOOKUP(F90&amp;G90,#REF!,19,FALSE),0)</f>
        <v>0</v>
      </c>
    </row>
    <row r="91" spans="1:11" x14ac:dyDescent="0.2">
      <c r="A91" s="12" t="str">
        <f t="shared" si="1"/>
        <v>8162 18 02010 02 0000 180</v>
      </c>
      <c r="B91" s="13">
        <v>816</v>
      </c>
      <c r="C91" s="13" t="s">
        <v>135</v>
      </c>
      <c r="D91" s="16">
        <v>18087</v>
      </c>
      <c r="F91" s="21">
        <v>821</v>
      </c>
      <c r="G91" s="21" t="s">
        <v>78</v>
      </c>
      <c r="H91" s="24">
        <v>128800</v>
      </c>
      <c r="I91" s="19">
        <f>IFERROR(VLOOKUP(F91&amp;G91,#REF!,8,FALSE),0)</f>
        <v>0</v>
      </c>
      <c r="J91" s="19">
        <f>IFERROR(VLOOKUP(F91&amp;G91,#REF!,14,FALSE),0)</f>
        <v>0</v>
      </c>
      <c r="K91" s="19">
        <f>IFERROR(VLOOKUP(F91&amp;G91,#REF!,19,FALSE),0)</f>
        <v>0</v>
      </c>
    </row>
    <row r="92" spans="1:11" x14ac:dyDescent="0.2">
      <c r="A92" s="12" t="str">
        <f t="shared" si="1"/>
        <v>8162 18 60010 02 0000 150</v>
      </c>
      <c r="B92" s="13">
        <v>816</v>
      </c>
      <c r="C92" s="13" t="s">
        <v>137</v>
      </c>
      <c r="D92" s="16">
        <v>247.5</v>
      </c>
      <c r="F92" s="21">
        <v>821</v>
      </c>
      <c r="G92" s="21" t="s">
        <v>79</v>
      </c>
      <c r="H92" s="24">
        <v>717483600</v>
      </c>
      <c r="I92" s="19">
        <f>IFERROR(VLOOKUP(F92&amp;G92,#REF!,8,FALSE),0)</f>
        <v>0</v>
      </c>
      <c r="J92" s="19">
        <f>IFERROR(VLOOKUP(F92&amp;G92,#REF!,14,FALSE),0)</f>
        <v>0</v>
      </c>
      <c r="K92" s="19">
        <f>IFERROR(VLOOKUP(F92&amp;G92,#REF!,19,FALSE),0)</f>
        <v>0</v>
      </c>
    </row>
    <row r="93" spans="1:11" x14ac:dyDescent="0.2">
      <c r="A93" s="12" t="str">
        <f t="shared" si="1"/>
        <v>8172 18 02030 02 0000 180</v>
      </c>
      <c r="B93" s="13">
        <v>817</v>
      </c>
      <c r="C93" s="13" t="s">
        <v>138</v>
      </c>
      <c r="D93" s="16">
        <v>300000</v>
      </c>
      <c r="F93" s="21">
        <v>821</v>
      </c>
      <c r="G93" s="21" t="s">
        <v>80</v>
      </c>
      <c r="H93" s="24">
        <v>7354600</v>
      </c>
      <c r="I93" s="19">
        <f>IFERROR(VLOOKUP(F93&amp;G93,#REF!,8,FALSE),0)</f>
        <v>0</v>
      </c>
      <c r="J93" s="19">
        <f>IFERROR(VLOOKUP(F93&amp;G93,#REF!,14,FALSE),0)</f>
        <v>0</v>
      </c>
      <c r="K93" s="19">
        <f>IFERROR(VLOOKUP(F93&amp;G93,#REF!,19,FALSE),0)</f>
        <v>0</v>
      </c>
    </row>
    <row r="94" spans="1:11" x14ac:dyDescent="0.2">
      <c r="A94" s="12" t="str">
        <f t="shared" si="1"/>
        <v>8192 18 60010 02 0000 150</v>
      </c>
      <c r="B94" s="13">
        <v>819</v>
      </c>
      <c r="C94" s="13" t="s">
        <v>137</v>
      </c>
      <c r="D94" s="16">
        <v>44377.979999999996</v>
      </c>
      <c r="F94" s="21">
        <v>821</v>
      </c>
      <c r="G94" s="21" t="s">
        <v>126</v>
      </c>
      <c r="H94" s="24">
        <v>6166400</v>
      </c>
      <c r="I94" s="19">
        <f>IFERROR(VLOOKUP(F94&amp;G94,#REF!,8,FALSE),0)</f>
        <v>0</v>
      </c>
      <c r="J94" s="19">
        <f>IFERROR(VLOOKUP(F94&amp;G94,#REF!,14,FALSE),0)</f>
        <v>0</v>
      </c>
      <c r="K94" s="19">
        <f>IFERROR(VLOOKUP(F94&amp;G94,#REF!,19,FALSE),0)</f>
        <v>0</v>
      </c>
    </row>
    <row r="95" spans="1:11" x14ac:dyDescent="0.2">
      <c r="A95" s="12" t="str">
        <f t="shared" si="1"/>
        <v>8192 18 45420 02 0000 150</v>
      </c>
      <c r="B95" s="13">
        <v>819</v>
      </c>
      <c r="C95" s="14" t="s">
        <v>140</v>
      </c>
      <c r="D95" s="16">
        <v>140456</v>
      </c>
      <c r="F95" s="21">
        <v>821</v>
      </c>
      <c r="G95" s="21" t="s">
        <v>81</v>
      </c>
      <c r="H95" s="24">
        <v>215500</v>
      </c>
      <c r="I95" s="19">
        <f>IFERROR(VLOOKUP(F95&amp;G95,#REF!,8,FALSE),0)</f>
        <v>0</v>
      </c>
      <c r="J95" s="19">
        <f>IFERROR(VLOOKUP(F95&amp;G95,#REF!,14,FALSE),0)</f>
        <v>0</v>
      </c>
      <c r="K95" s="19">
        <f>IFERROR(VLOOKUP(F95&amp;G95,#REF!,19,FALSE),0)</f>
        <v>0</v>
      </c>
    </row>
    <row r="96" spans="1:11" x14ac:dyDescent="0.2">
      <c r="A96" s="12" t="str">
        <f t="shared" si="1"/>
        <v>8212 18 02010 02 0000 180</v>
      </c>
      <c r="B96" s="13">
        <v>821</v>
      </c>
      <c r="C96" s="14" t="s">
        <v>135</v>
      </c>
      <c r="D96" s="16">
        <v>1110731</v>
      </c>
      <c r="F96" s="21">
        <v>821</v>
      </c>
      <c r="G96" s="21" t="s">
        <v>82</v>
      </c>
      <c r="H96" s="24">
        <v>448783100</v>
      </c>
      <c r="I96" s="19">
        <f>IFERROR(VLOOKUP(F96&amp;G96,#REF!,8,FALSE),0)</f>
        <v>0</v>
      </c>
      <c r="J96" s="19">
        <f>IFERROR(VLOOKUP(F96&amp;G96,#REF!,14,FALSE),0)</f>
        <v>0</v>
      </c>
      <c r="K96" s="19">
        <f>IFERROR(VLOOKUP(F96&amp;G96,#REF!,19,FALSE),0)</f>
        <v>0</v>
      </c>
    </row>
    <row r="97" spans="1:11" x14ac:dyDescent="0.2">
      <c r="A97" s="12" t="str">
        <f t="shared" si="1"/>
        <v>8212 18 60010 02 0000 150</v>
      </c>
      <c r="B97" s="13">
        <v>821</v>
      </c>
      <c r="C97" s="14" t="s">
        <v>137</v>
      </c>
      <c r="D97" s="16">
        <v>16692.560000000001</v>
      </c>
      <c r="F97" s="21">
        <v>821</v>
      </c>
      <c r="G97" s="21" t="s">
        <v>129</v>
      </c>
      <c r="H97" s="24">
        <v>141199789.66</v>
      </c>
      <c r="I97" s="19">
        <f>IFERROR(VLOOKUP(F97&amp;G97,#REF!,8,FALSE),0)</f>
        <v>0</v>
      </c>
      <c r="J97" s="19">
        <f>IFERROR(VLOOKUP(F97&amp;G97,#REF!,14,FALSE),0)</f>
        <v>0</v>
      </c>
      <c r="K97" s="19">
        <f>IFERROR(VLOOKUP(F97&amp;G97,#REF!,19,FALSE),0)</f>
        <v>0</v>
      </c>
    </row>
    <row r="98" spans="1:11" x14ac:dyDescent="0.2">
      <c r="A98" s="12" t="str">
        <f t="shared" si="1"/>
        <v>8212 18 60010 02 0000 150</v>
      </c>
      <c r="B98" s="13">
        <v>821</v>
      </c>
      <c r="C98" s="13" t="s">
        <v>137</v>
      </c>
      <c r="D98" s="16">
        <v>303579.03999999998</v>
      </c>
      <c r="F98" s="21">
        <v>821</v>
      </c>
      <c r="G98" s="21" t="s">
        <v>135</v>
      </c>
      <c r="H98" s="24">
        <v>1110731</v>
      </c>
      <c r="I98" s="19">
        <f>IFERROR(VLOOKUP(F98&amp;G98,#REF!,8,FALSE),0)</f>
        <v>0</v>
      </c>
      <c r="J98" s="19">
        <f>IFERROR(VLOOKUP(F98&amp;G98,#REF!,14,FALSE),0)</f>
        <v>0</v>
      </c>
      <c r="K98" s="19">
        <f>IFERROR(VLOOKUP(F98&amp;G98,#REF!,19,FALSE),0)</f>
        <v>0</v>
      </c>
    </row>
    <row r="99" spans="1:11" x14ac:dyDescent="0.2">
      <c r="A99" s="12" t="str">
        <f t="shared" si="1"/>
        <v>8212 18 25027 02 0000 150</v>
      </c>
      <c r="B99" s="13">
        <v>821</v>
      </c>
      <c r="C99" s="14" t="s">
        <v>141</v>
      </c>
      <c r="D99" s="16">
        <v>695332.38</v>
      </c>
      <c r="F99" s="21">
        <v>821</v>
      </c>
      <c r="G99" s="21" t="s">
        <v>137</v>
      </c>
      <c r="H99" s="24">
        <v>320271.59999999998</v>
      </c>
      <c r="I99" s="19">
        <f>IFERROR(VLOOKUP(F99&amp;G99,#REF!,8,FALSE),0)</f>
        <v>0</v>
      </c>
      <c r="J99" s="19">
        <f>IFERROR(VLOOKUP(F99&amp;G99,#REF!,14,FALSE),0)</f>
        <v>0</v>
      </c>
      <c r="K99" s="19">
        <f>IFERROR(VLOOKUP(F99&amp;G99,#REF!,19,FALSE),0)</f>
        <v>0</v>
      </c>
    </row>
    <row r="100" spans="1:11" x14ac:dyDescent="0.2">
      <c r="A100" s="12" t="str">
        <f t="shared" si="1"/>
        <v>8252 18 02020 02 0000 180</v>
      </c>
      <c r="B100" s="13">
        <v>825</v>
      </c>
      <c r="C100" s="13" t="s">
        <v>136</v>
      </c>
      <c r="D100" s="16">
        <v>121289.9</v>
      </c>
      <c r="F100" s="21">
        <v>821</v>
      </c>
      <c r="G100" s="21" t="s">
        <v>141</v>
      </c>
      <c r="H100" s="24">
        <v>695332.38</v>
      </c>
      <c r="I100" s="19">
        <f>IFERROR(VLOOKUP(F100&amp;G100,#REF!,8,FALSE),0)</f>
        <v>0</v>
      </c>
      <c r="J100" s="19">
        <f>IFERROR(VLOOKUP(F100&amp;G100,#REF!,14,FALSE),0)</f>
        <v>0</v>
      </c>
      <c r="K100" s="19">
        <f>IFERROR(VLOOKUP(F100&amp;G100,#REF!,19,FALSE),0)</f>
        <v>0</v>
      </c>
    </row>
    <row r="101" spans="1:11" x14ac:dyDescent="0.2">
      <c r="A101" s="12" t="str">
        <f t="shared" si="1"/>
        <v>8252 18 02030 02 0000 180</v>
      </c>
      <c r="B101" s="13">
        <v>825</v>
      </c>
      <c r="C101" s="13" t="s">
        <v>138</v>
      </c>
      <c r="D101" s="16">
        <v>9000</v>
      </c>
      <c r="F101" s="21">
        <v>821</v>
      </c>
      <c r="G101" s="21" t="s">
        <v>163</v>
      </c>
      <c r="H101" s="24">
        <v>-695332.38</v>
      </c>
      <c r="I101" s="19">
        <f>IFERROR(VLOOKUP(F101&amp;G101,#REF!,8,FALSE),0)</f>
        <v>0</v>
      </c>
      <c r="J101" s="19">
        <f>IFERROR(VLOOKUP(F101&amp;G101,#REF!,14,FALSE),0)</f>
        <v>0</v>
      </c>
      <c r="K101" s="19">
        <f>IFERROR(VLOOKUP(F101&amp;G101,#REF!,19,FALSE),0)</f>
        <v>0</v>
      </c>
    </row>
    <row r="102" spans="1:11" x14ac:dyDescent="0.2">
      <c r="A102" s="12" t="str">
        <f t="shared" si="1"/>
        <v>8362 18 02010 02 0000 180</v>
      </c>
      <c r="B102" s="13">
        <v>836</v>
      </c>
      <c r="C102" s="13" t="s">
        <v>135</v>
      </c>
      <c r="D102" s="16">
        <v>7872.4</v>
      </c>
      <c r="F102" s="21">
        <v>821</v>
      </c>
      <c r="G102" s="21" t="s">
        <v>164</v>
      </c>
      <c r="H102" s="24">
        <v>-62946.1</v>
      </c>
      <c r="I102" s="19">
        <f>IFERROR(VLOOKUP(F102&amp;G102,#REF!,8,FALSE),0)</f>
        <v>0</v>
      </c>
      <c r="J102" s="19">
        <f>IFERROR(VLOOKUP(F102&amp;G102,#REF!,14,FALSE),0)</f>
        <v>0</v>
      </c>
      <c r="K102" s="19">
        <f>IFERROR(VLOOKUP(F102&amp;G102,#REF!,19,FALSE),0)</f>
        <v>0</v>
      </c>
    </row>
    <row r="103" spans="1:11" x14ac:dyDescent="0.2">
      <c r="A103" s="12" t="str">
        <f t="shared" si="1"/>
        <v>8372 18 60010 02 0000 150</v>
      </c>
      <c r="B103" s="13">
        <v>837</v>
      </c>
      <c r="C103" s="13" t="s">
        <v>137</v>
      </c>
      <c r="D103" s="16">
        <v>3898395</v>
      </c>
      <c r="F103" s="21">
        <v>821</v>
      </c>
      <c r="G103" s="21" t="s">
        <v>165</v>
      </c>
      <c r="H103" s="24">
        <v>-5488.75</v>
      </c>
      <c r="I103" s="19">
        <f>IFERROR(VLOOKUP(F103&amp;G103,#REF!,8,FALSE),0)</f>
        <v>0</v>
      </c>
      <c r="J103" s="19">
        <f>IFERROR(VLOOKUP(F103&amp;G103,#REF!,14,FALSE),0)</f>
        <v>0</v>
      </c>
      <c r="K103" s="19">
        <f>IFERROR(VLOOKUP(F103&amp;G103,#REF!,19,FALSE),0)</f>
        <v>0</v>
      </c>
    </row>
    <row r="104" spans="1:11" x14ac:dyDescent="0.2">
      <c r="A104" s="12" t="str">
        <f t="shared" si="1"/>
        <v>8402 18 60010 02 0000 150</v>
      </c>
      <c r="B104" s="13">
        <v>840</v>
      </c>
      <c r="C104" s="13" t="s">
        <v>137</v>
      </c>
      <c r="D104" s="16">
        <v>53978.59</v>
      </c>
      <c r="F104" s="21">
        <v>821</v>
      </c>
      <c r="G104" s="21" t="s">
        <v>166</v>
      </c>
      <c r="H104" s="24">
        <v>-16775.189999999999</v>
      </c>
      <c r="I104" s="19">
        <f>IFERROR(VLOOKUP(F104&amp;G104,#REF!,8,FALSE),0)</f>
        <v>0</v>
      </c>
      <c r="J104" s="19">
        <f>IFERROR(VLOOKUP(F104&amp;G104,#REF!,14,FALSE),0)</f>
        <v>0</v>
      </c>
      <c r="K104" s="19">
        <f>IFERROR(VLOOKUP(F104&amp;G104,#REF!,19,FALSE),0)</f>
        <v>0</v>
      </c>
    </row>
    <row r="105" spans="1:11" x14ac:dyDescent="0.2">
      <c r="A105" s="12" t="str">
        <f t="shared" si="1"/>
        <v>8402 18 25064 02 0000 150</v>
      </c>
      <c r="B105" s="13">
        <v>840</v>
      </c>
      <c r="C105" s="13" t="s">
        <v>142</v>
      </c>
      <c r="D105" s="16">
        <v>1268250</v>
      </c>
      <c r="F105" s="21">
        <v>821</v>
      </c>
      <c r="G105" s="21" t="s">
        <v>167</v>
      </c>
      <c r="H105" s="24">
        <v>-10285683.98</v>
      </c>
      <c r="I105" s="19">
        <f>IFERROR(VLOOKUP(F105&amp;G105,#REF!,8,FALSE),0)</f>
        <v>0</v>
      </c>
      <c r="J105" s="19">
        <f>IFERROR(VLOOKUP(F105&amp;G105,#REF!,14,FALSE),0)</f>
        <v>0</v>
      </c>
      <c r="K105" s="19">
        <f>IFERROR(VLOOKUP(F105&amp;G105,#REF!,19,FALSE),0)</f>
        <v>0</v>
      </c>
    </row>
    <row r="106" spans="1:11" x14ac:dyDescent="0.2">
      <c r="A106" s="12" t="str">
        <f t="shared" si="1"/>
        <v>8402 18 60010 02 0000 150</v>
      </c>
      <c r="B106" s="13">
        <v>840</v>
      </c>
      <c r="C106" s="13" t="s">
        <v>137</v>
      </c>
      <c r="D106" s="16">
        <v>156750</v>
      </c>
      <c r="F106" s="21">
        <v>821</v>
      </c>
      <c r="G106" s="21" t="s">
        <v>168</v>
      </c>
      <c r="H106" s="24">
        <v>-1479.41</v>
      </c>
      <c r="I106" s="19">
        <f>IFERROR(VLOOKUP(F106&amp;G106,#REF!,8,FALSE),0)</f>
        <v>0</v>
      </c>
      <c r="J106" s="19">
        <f>IFERROR(VLOOKUP(F106&amp;G106,#REF!,14,FALSE),0)</f>
        <v>0</v>
      </c>
      <c r="K106" s="19">
        <f>IFERROR(VLOOKUP(F106&amp;G106,#REF!,19,FALSE),0)</f>
        <v>0</v>
      </c>
    </row>
    <row r="107" spans="1:11" x14ac:dyDescent="0.2">
      <c r="A107" s="12" t="str">
        <f t="shared" si="1"/>
        <v>8422 18 60010 02 0000 150</v>
      </c>
      <c r="B107" s="13">
        <v>842</v>
      </c>
      <c r="C107" s="13" t="s">
        <v>137</v>
      </c>
      <c r="D107" s="16">
        <v>200</v>
      </c>
      <c r="F107" s="21">
        <v>821</v>
      </c>
      <c r="G107" s="21" t="s">
        <v>169</v>
      </c>
      <c r="H107" s="24">
        <v>-1393.43</v>
      </c>
      <c r="I107" s="19">
        <f>IFERROR(VLOOKUP(F107&amp;G107,#REF!,8,FALSE),0)</f>
        <v>0</v>
      </c>
      <c r="J107" s="19">
        <f>IFERROR(VLOOKUP(F107&amp;G107,#REF!,14,FALSE),0)</f>
        <v>0</v>
      </c>
      <c r="K107" s="19">
        <f>IFERROR(VLOOKUP(F107&amp;G107,#REF!,19,FALSE),0)</f>
        <v>0</v>
      </c>
    </row>
    <row r="108" spans="1:11" x14ac:dyDescent="0.2">
      <c r="A108" s="12" t="str">
        <f t="shared" si="1"/>
        <v>8422 18 35118 02 0000 150</v>
      </c>
      <c r="B108" s="13">
        <v>842</v>
      </c>
      <c r="C108" s="14" t="s">
        <v>143</v>
      </c>
      <c r="D108" s="17">
        <v>3549.22</v>
      </c>
      <c r="F108" s="21">
        <v>821</v>
      </c>
      <c r="G108" s="21" t="s">
        <v>170</v>
      </c>
      <c r="H108" s="24">
        <v>-1140831.3400000001</v>
      </c>
      <c r="I108" s="19">
        <f>IFERROR(VLOOKUP(F108&amp;G108,#REF!,8,FALSE),0)</f>
        <v>0</v>
      </c>
      <c r="J108" s="19">
        <f>IFERROR(VLOOKUP(F108&amp;G108,#REF!,14,FALSE),0)</f>
        <v>0</v>
      </c>
      <c r="K108" s="19">
        <f>IFERROR(VLOOKUP(F108&amp;G108,#REF!,19,FALSE),0)</f>
        <v>0</v>
      </c>
    </row>
    <row r="109" spans="1:11" x14ac:dyDescent="0.2">
      <c r="A109" s="12" t="str">
        <f t="shared" si="1"/>
        <v>8422 18 35118 02 0000 150</v>
      </c>
      <c r="B109" s="13">
        <v>842</v>
      </c>
      <c r="C109" s="14" t="s">
        <v>143</v>
      </c>
      <c r="D109" s="16">
        <v>6596.29</v>
      </c>
      <c r="F109" s="21">
        <v>821</v>
      </c>
      <c r="G109" s="21" t="s">
        <v>171</v>
      </c>
      <c r="H109" s="24">
        <v>-11473.52</v>
      </c>
      <c r="I109" s="19">
        <f>IFERROR(VLOOKUP(F109&amp;G109,#REF!,8,FALSE),0)</f>
        <v>0</v>
      </c>
      <c r="J109" s="19">
        <f>IFERROR(VLOOKUP(F109&amp;G109,#REF!,14,FALSE),0)</f>
        <v>0</v>
      </c>
      <c r="K109" s="19">
        <f>IFERROR(VLOOKUP(F109&amp;G109,#REF!,19,FALSE),0)</f>
        <v>0</v>
      </c>
    </row>
    <row r="110" spans="1:11" x14ac:dyDescent="0.2">
      <c r="A110" s="12" t="str">
        <f t="shared" si="1"/>
        <v>8082 19 25016 02 0000 150</v>
      </c>
      <c r="B110" s="13">
        <v>808</v>
      </c>
      <c r="C110" s="13" t="s">
        <v>144</v>
      </c>
      <c r="D110" s="17">
        <v>-58922.61</v>
      </c>
      <c r="F110" s="21">
        <v>821</v>
      </c>
      <c r="G110" s="21" t="s">
        <v>172</v>
      </c>
      <c r="H110" s="24">
        <v>-9569.4599999999991</v>
      </c>
      <c r="I110" s="19">
        <f>IFERROR(VLOOKUP(F110&amp;G110,#REF!,8,FALSE),0)</f>
        <v>0</v>
      </c>
      <c r="J110" s="19">
        <f>IFERROR(VLOOKUP(F110&amp;G110,#REF!,14,FALSE),0)</f>
        <v>0</v>
      </c>
      <c r="K110" s="19">
        <f>IFERROR(VLOOKUP(F110&amp;G110,#REF!,19,FALSE),0)</f>
        <v>0</v>
      </c>
    </row>
    <row r="111" spans="1:11" x14ac:dyDescent="0.2">
      <c r="A111" s="12" t="str">
        <f t="shared" si="1"/>
        <v>8122 19 25555 02 0000 150</v>
      </c>
      <c r="B111" s="13">
        <v>812</v>
      </c>
      <c r="C111" s="13" t="s">
        <v>145</v>
      </c>
      <c r="D111" s="17">
        <v>-34424.199999999997</v>
      </c>
      <c r="F111" s="21">
        <v>821</v>
      </c>
      <c r="G111" s="21" t="s">
        <v>173</v>
      </c>
      <c r="H111" s="24">
        <v>-178486.94999999998</v>
      </c>
      <c r="I111" s="19">
        <f>IFERROR(VLOOKUP(F111&amp;G111,#REF!,8,FALSE),0)</f>
        <v>0</v>
      </c>
      <c r="J111" s="19">
        <f>IFERROR(VLOOKUP(F111&amp;G111,#REF!,14,FALSE),0)</f>
        <v>0</v>
      </c>
      <c r="K111" s="19">
        <f>IFERROR(VLOOKUP(F111&amp;G111,#REF!,19,FALSE),0)</f>
        <v>0</v>
      </c>
    </row>
    <row r="112" spans="1:11" x14ac:dyDescent="0.2">
      <c r="A112" s="12" t="str">
        <f t="shared" si="1"/>
        <v>8142 19 51360 02 0000 150</v>
      </c>
      <c r="B112" s="13">
        <v>814</v>
      </c>
      <c r="C112" s="13" t="s">
        <v>146</v>
      </c>
      <c r="D112" s="17">
        <v>-1935175.18</v>
      </c>
      <c r="F112" s="21">
        <v>821</v>
      </c>
      <c r="G112" s="21" t="s">
        <v>174</v>
      </c>
      <c r="H112" s="24">
        <v>-1110731</v>
      </c>
      <c r="I112" s="19">
        <f>IFERROR(VLOOKUP(F112&amp;G112,#REF!,8,FALSE),0)</f>
        <v>0</v>
      </c>
      <c r="J112" s="19">
        <f>IFERROR(VLOOKUP(F112&amp;G112,#REF!,14,FALSE),0)</f>
        <v>0</v>
      </c>
      <c r="K112" s="19">
        <f>IFERROR(VLOOKUP(F112&amp;G112,#REF!,19,FALSE),0)</f>
        <v>0</v>
      </c>
    </row>
    <row r="113" spans="1:11" x14ac:dyDescent="0.2">
      <c r="A113" s="12" t="str">
        <f t="shared" si="1"/>
        <v>8172 19 25053 02 0000 150</v>
      </c>
      <c r="B113" s="13">
        <v>817</v>
      </c>
      <c r="C113" s="13" t="s">
        <v>147</v>
      </c>
      <c r="D113" s="17">
        <v>-316897.07</v>
      </c>
      <c r="F113" s="21">
        <v>825</v>
      </c>
      <c r="G113" s="21" t="s">
        <v>98</v>
      </c>
      <c r="H113" s="24">
        <v>19185800</v>
      </c>
      <c r="I113" s="19">
        <f>IFERROR(VLOOKUP(F113&amp;G113,#REF!,8,FALSE),0)</f>
        <v>0</v>
      </c>
      <c r="J113" s="19">
        <f>IFERROR(VLOOKUP(F113&amp;G113,#REF!,14,FALSE),0)</f>
        <v>0</v>
      </c>
      <c r="K113" s="19">
        <f>IFERROR(VLOOKUP(F113&amp;G113,#REF!,19,FALSE),0)</f>
        <v>0</v>
      </c>
    </row>
    <row r="114" spans="1:11" x14ac:dyDescent="0.2">
      <c r="A114" s="12" t="str">
        <f t="shared" si="1"/>
        <v>8172 19 25018 02 0000 150</v>
      </c>
      <c r="B114" s="13">
        <v>817</v>
      </c>
      <c r="C114" s="13" t="s">
        <v>148</v>
      </c>
      <c r="D114" s="17">
        <v>-188599.83000000002</v>
      </c>
      <c r="F114" s="21">
        <v>825</v>
      </c>
      <c r="G114" s="21" t="s">
        <v>8</v>
      </c>
      <c r="H114" s="24">
        <v>1979400</v>
      </c>
      <c r="I114" s="19">
        <f>IFERROR(VLOOKUP(F114&amp;G114,#REF!,8,FALSE),0)</f>
        <v>0</v>
      </c>
      <c r="J114" s="19">
        <f>IFERROR(VLOOKUP(F114&amp;G114,#REF!,14,FALSE),0)</f>
        <v>0</v>
      </c>
      <c r="K114" s="19">
        <f>IFERROR(VLOOKUP(F114&amp;G114,#REF!,19,FALSE),0)</f>
        <v>0</v>
      </c>
    </row>
    <row r="115" spans="1:11" x14ac:dyDescent="0.2">
      <c r="A115" s="12" t="str">
        <f t="shared" si="1"/>
        <v>8172 19 25031 02 0000 150</v>
      </c>
      <c r="B115" s="13">
        <v>817</v>
      </c>
      <c r="C115" s="13" t="s">
        <v>149</v>
      </c>
      <c r="D115" s="17">
        <v>-20000</v>
      </c>
      <c r="F115" s="21">
        <v>825</v>
      </c>
      <c r="G115" s="21" t="s">
        <v>101</v>
      </c>
      <c r="H115" s="24">
        <v>14079000</v>
      </c>
      <c r="I115" s="19">
        <f>IFERROR(VLOOKUP(F115&amp;G115,#REF!,8,FALSE),0)</f>
        <v>0</v>
      </c>
      <c r="J115" s="19">
        <f>IFERROR(VLOOKUP(F115&amp;G115,#REF!,14,FALSE),0)</f>
        <v>0</v>
      </c>
      <c r="K115" s="19">
        <f>IFERROR(VLOOKUP(F115&amp;G115,#REF!,19,FALSE),0)</f>
        <v>0</v>
      </c>
    </row>
    <row r="116" spans="1:11" x14ac:dyDescent="0.2">
      <c r="A116" s="12" t="str">
        <f t="shared" si="1"/>
        <v>8172 19 25035 02 0000 150</v>
      </c>
      <c r="B116" s="13">
        <v>817</v>
      </c>
      <c r="C116" s="13" t="s">
        <v>150</v>
      </c>
      <c r="D116" s="17">
        <v>-220.81</v>
      </c>
      <c r="F116" s="21">
        <v>825</v>
      </c>
      <c r="G116" s="21" t="s">
        <v>136</v>
      </c>
      <c r="H116" s="24">
        <v>121289.9</v>
      </c>
      <c r="I116" s="19">
        <f>IFERROR(VLOOKUP(F116&amp;G116,#REF!,8,FALSE),0)</f>
        <v>0</v>
      </c>
      <c r="J116" s="19">
        <f>IFERROR(VLOOKUP(F116&amp;G116,#REF!,14,FALSE),0)</f>
        <v>0</v>
      </c>
      <c r="K116" s="19">
        <f>IFERROR(VLOOKUP(F116&amp;G116,#REF!,19,FALSE),0)</f>
        <v>0</v>
      </c>
    </row>
    <row r="117" spans="1:11" x14ac:dyDescent="0.2">
      <c r="A117" s="12" t="str">
        <f t="shared" si="1"/>
        <v>8172 19 25043 02 0000 150</v>
      </c>
      <c r="B117" s="13">
        <v>817</v>
      </c>
      <c r="C117" s="13" t="s">
        <v>151</v>
      </c>
      <c r="D117" s="17">
        <v>-165770.21</v>
      </c>
      <c r="F117" s="21">
        <v>825</v>
      </c>
      <c r="G117" s="21" t="s">
        <v>138</v>
      </c>
      <c r="H117" s="24">
        <v>9000</v>
      </c>
      <c r="I117" s="19">
        <f>IFERROR(VLOOKUP(F117&amp;G117,#REF!,8,FALSE),0)</f>
        <v>0</v>
      </c>
      <c r="J117" s="19">
        <f>IFERROR(VLOOKUP(F117&amp;G117,#REF!,14,FALSE),0)</f>
        <v>0</v>
      </c>
      <c r="K117" s="19">
        <f>IFERROR(VLOOKUP(F117&amp;G117,#REF!,19,FALSE),0)</f>
        <v>0</v>
      </c>
    </row>
    <row r="118" spans="1:11" x14ac:dyDescent="0.2">
      <c r="A118" s="12" t="str">
        <f t="shared" si="1"/>
        <v>8172 19 25054 02 0000 150</v>
      </c>
      <c r="B118" s="13">
        <v>817</v>
      </c>
      <c r="C118" s="13" t="s">
        <v>152</v>
      </c>
      <c r="D118" s="17">
        <v>-350415.95</v>
      </c>
      <c r="F118" s="21">
        <v>825</v>
      </c>
      <c r="G118" s="21" t="s">
        <v>159</v>
      </c>
      <c r="H118" s="24">
        <v>-188790.49</v>
      </c>
      <c r="I118" s="19">
        <f>IFERROR(VLOOKUP(F118&amp;G118,#REF!,8,FALSE),0)</f>
        <v>0</v>
      </c>
      <c r="J118" s="19">
        <f>IFERROR(VLOOKUP(F118&amp;G118,#REF!,14,FALSE),0)</f>
        <v>0</v>
      </c>
      <c r="K118" s="19">
        <f>IFERROR(VLOOKUP(F118&amp;G118,#REF!,19,FALSE),0)</f>
        <v>0</v>
      </c>
    </row>
    <row r="119" spans="1:11" x14ac:dyDescent="0.2">
      <c r="A119" s="12" t="str">
        <f t="shared" si="1"/>
        <v>8172 19 25055 02 0000 150</v>
      </c>
      <c r="B119" s="13">
        <v>817</v>
      </c>
      <c r="C119" s="13" t="s">
        <v>153</v>
      </c>
      <c r="D119" s="17">
        <v>-1960.6</v>
      </c>
      <c r="F119" s="21">
        <v>832</v>
      </c>
      <c r="G119" s="21" t="s">
        <v>10</v>
      </c>
      <c r="H119" s="24">
        <v>4377100</v>
      </c>
      <c r="I119" s="19">
        <f>IFERROR(VLOOKUP(F119&amp;G119,#REF!,8,FALSE),0)</f>
        <v>0</v>
      </c>
      <c r="J119" s="19">
        <f>IFERROR(VLOOKUP(F119&amp;G119,#REF!,14,FALSE),0)</f>
        <v>0</v>
      </c>
      <c r="K119" s="19">
        <f>IFERROR(VLOOKUP(F119&amp;G119,#REF!,19,FALSE),0)</f>
        <v>0</v>
      </c>
    </row>
    <row r="120" spans="1:11" x14ac:dyDescent="0.2">
      <c r="A120" s="12" t="str">
        <f t="shared" si="1"/>
        <v>8172 19 25442 02 0000 150</v>
      </c>
      <c r="B120" s="13">
        <v>817</v>
      </c>
      <c r="C120" s="13" t="s">
        <v>154</v>
      </c>
      <c r="D120" s="17">
        <v>-324836.61</v>
      </c>
      <c r="F120" s="21">
        <v>832</v>
      </c>
      <c r="G120" s="21" t="s">
        <v>127</v>
      </c>
      <c r="H120" s="24">
        <v>252331300</v>
      </c>
      <c r="I120" s="19">
        <f>IFERROR(VLOOKUP(F120&amp;G120,#REF!,8,FALSE),0)</f>
        <v>0</v>
      </c>
      <c r="J120" s="19">
        <f>IFERROR(VLOOKUP(F120&amp;G120,#REF!,14,FALSE),0)</f>
        <v>0</v>
      </c>
      <c r="K120" s="19">
        <f>IFERROR(VLOOKUP(F120&amp;G120,#REF!,19,FALSE),0)</f>
        <v>0</v>
      </c>
    </row>
    <row r="121" spans="1:11" x14ac:dyDescent="0.2">
      <c r="A121" s="12" t="str">
        <f t="shared" si="1"/>
        <v>8172 19 25446 02 0000 150</v>
      </c>
      <c r="B121" s="13">
        <v>817</v>
      </c>
      <c r="C121" s="13" t="s">
        <v>155</v>
      </c>
      <c r="D121" s="17">
        <v>-891503</v>
      </c>
      <c r="F121" s="21">
        <v>832</v>
      </c>
      <c r="G121" s="21" t="s">
        <v>175</v>
      </c>
      <c r="H121" s="24">
        <v>-317700.02</v>
      </c>
      <c r="I121" s="19">
        <f>IFERROR(VLOOKUP(F121&amp;G121,#REF!,8,FALSE),0)</f>
        <v>0</v>
      </c>
      <c r="J121" s="19">
        <f>IFERROR(VLOOKUP(F121&amp;G121,#REF!,14,FALSE),0)</f>
        <v>0</v>
      </c>
      <c r="K121" s="19">
        <f>IFERROR(VLOOKUP(F121&amp;G121,#REF!,19,FALSE),0)</f>
        <v>0</v>
      </c>
    </row>
    <row r="122" spans="1:11" x14ac:dyDescent="0.2">
      <c r="A122" s="12" t="str">
        <f t="shared" si="1"/>
        <v>8172 19 25541 02 0000 150</v>
      </c>
      <c r="B122" s="13">
        <v>817</v>
      </c>
      <c r="C122" s="13" t="s">
        <v>156</v>
      </c>
      <c r="D122" s="17">
        <v>-746419.55</v>
      </c>
      <c r="F122" s="21">
        <v>832</v>
      </c>
      <c r="G122" s="21" t="s">
        <v>176</v>
      </c>
      <c r="H122" s="24">
        <v>-223082.03</v>
      </c>
      <c r="I122" s="19">
        <f>IFERROR(VLOOKUP(F122&amp;G122,#REF!,8,FALSE),0)</f>
        <v>0</v>
      </c>
      <c r="J122" s="19">
        <f>IFERROR(VLOOKUP(F122&amp;G122,#REF!,14,FALSE),0)</f>
        <v>0</v>
      </c>
      <c r="K122" s="19">
        <f>IFERROR(VLOOKUP(F122&amp;G122,#REF!,19,FALSE),0)</f>
        <v>0</v>
      </c>
    </row>
    <row r="123" spans="1:11" x14ac:dyDescent="0.2">
      <c r="A123" s="12" t="str">
        <f t="shared" si="1"/>
        <v>8172 19 25542 02 0000 150</v>
      </c>
      <c r="B123" s="13">
        <v>817</v>
      </c>
      <c r="C123" s="13" t="s">
        <v>157</v>
      </c>
      <c r="D123" s="17">
        <v>-749310.19</v>
      </c>
      <c r="F123" s="21">
        <v>836</v>
      </c>
      <c r="G123" s="21" t="s">
        <v>120</v>
      </c>
      <c r="H123" s="24">
        <v>312604800</v>
      </c>
      <c r="I123" s="19">
        <f>IFERROR(VLOOKUP(F123&amp;G123,#REF!,8,FALSE),0)</f>
        <v>0</v>
      </c>
      <c r="J123" s="19">
        <f>IFERROR(VLOOKUP(F123&amp;G123,#REF!,14,FALSE),0)</f>
        <v>0</v>
      </c>
      <c r="K123" s="19">
        <f>IFERROR(VLOOKUP(F123&amp;G123,#REF!,19,FALSE),0)</f>
        <v>0</v>
      </c>
    </row>
    <row r="124" spans="1:11" x14ac:dyDescent="0.2">
      <c r="A124" s="12" t="str">
        <f t="shared" si="1"/>
        <v>8172 19 25543 02 0000 150</v>
      </c>
      <c r="B124" s="13">
        <v>817</v>
      </c>
      <c r="C124" s="13" t="s">
        <v>158</v>
      </c>
      <c r="D124" s="17">
        <v>-189903.46</v>
      </c>
      <c r="F124" s="21">
        <v>836</v>
      </c>
      <c r="G124" s="21" t="s">
        <v>135</v>
      </c>
      <c r="H124" s="24">
        <v>7872.4</v>
      </c>
      <c r="I124" s="19">
        <f>IFERROR(VLOOKUP(F124&amp;G124,#REF!,8,FALSE),0)</f>
        <v>0</v>
      </c>
      <c r="J124" s="19">
        <f>IFERROR(VLOOKUP(F124&amp;G124,#REF!,14,FALSE),0)</f>
        <v>0</v>
      </c>
      <c r="K124" s="19">
        <f>IFERROR(VLOOKUP(F124&amp;G124,#REF!,19,FALSE),0)</f>
        <v>0</v>
      </c>
    </row>
    <row r="125" spans="1:11" x14ac:dyDescent="0.2">
      <c r="A125" s="12" t="str">
        <f t="shared" si="1"/>
        <v>8172 19 90000 02 0000 150</v>
      </c>
      <c r="B125" s="13">
        <v>817</v>
      </c>
      <c r="C125" s="13" t="s">
        <v>159</v>
      </c>
      <c r="D125" s="17">
        <v>-286564.93</v>
      </c>
      <c r="F125" s="21">
        <v>836</v>
      </c>
      <c r="G125" s="21" t="s">
        <v>177</v>
      </c>
      <c r="H125" s="24">
        <v>-3398.34</v>
      </c>
      <c r="I125" s="19">
        <f>IFERROR(VLOOKUP(F125&amp;G125,#REF!,8,FALSE),0)</f>
        <v>0</v>
      </c>
      <c r="J125" s="19">
        <f>IFERROR(VLOOKUP(F125&amp;G125,#REF!,14,FALSE),0)</f>
        <v>0</v>
      </c>
      <c r="K125" s="19">
        <f>IFERROR(VLOOKUP(F125&amp;G125,#REF!,19,FALSE),0)</f>
        <v>0</v>
      </c>
    </row>
    <row r="126" spans="1:11" x14ac:dyDescent="0.2">
      <c r="A126" s="12" t="str">
        <f t="shared" si="1"/>
        <v>8192 19 25495 02 0000 150</v>
      </c>
      <c r="B126" s="13">
        <v>819</v>
      </c>
      <c r="C126" s="13" t="s">
        <v>160</v>
      </c>
      <c r="D126" s="17">
        <v>-47836.31</v>
      </c>
      <c r="F126" s="21">
        <v>837</v>
      </c>
      <c r="G126" s="21" t="s">
        <v>137</v>
      </c>
      <c r="H126" s="24">
        <v>3898395</v>
      </c>
      <c r="I126" s="19">
        <f>IFERROR(VLOOKUP(F126&amp;G126,#REF!,8,FALSE),0)</f>
        <v>0</v>
      </c>
      <c r="J126" s="19">
        <f>IFERROR(VLOOKUP(F126&amp;G126,#REF!,14,FALSE),0)</f>
        <v>0</v>
      </c>
      <c r="K126" s="19">
        <f>IFERROR(VLOOKUP(F126&amp;G126,#REF!,19,FALSE),0)</f>
        <v>0</v>
      </c>
    </row>
    <row r="127" spans="1:11" x14ac:dyDescent="0.2">
      <c r="A127" s="12" t="str">
        <f t="shared" si="1"/>
        <v>8192 19 45420 02 0000 150</v>
      </c>
      <c r="B127" s="13">
        <v>819</v>
      </c>
      <c r="C127" s="14" t="s">
        <v>161</v>
      </c>
      <c r="D127" s="17">
        <v>-140456</v>
      </c>
      <c r="F127" s="21">
        <v>840</v>
      </c>
      <c r="G127" s="21" t="s">
        <v>5</v>
      </c>
      <c r="H127" s="24">
        <v>30715900</v>
      </c>
      <c r="I127" s="19">
        <f>IFERROR(VLOOKUP(F127&amp;G127,#REF!,8,FALSE),0)</f>
        <v>0</v>
      </c>
      <c r="J127" s="19">
        <f>IFERROR(VLOOKUP(F127&amp;G127,#REF!,14,FALSE),0)</f>
        <v>0</v>
      </c>
      <c r="K127" s="19">
        <f>IFERROR(VLOOKUP(F127&amp;G127,#REF!,19,FALSE),0)</f>
        <v>0</v>
      </c>
    </row>
    <row r="128" spans="1:11" x14ac:dyDescent="0.2">
      <c r="A128" s="12" t="str">
        <f t="shared" si="1"/>
        <v>8192 19 45390 02 0000 150</v>
      </c>
      <c r="B128" s="13">
        <v>819</v>
      </c>
      <c r="C128" s="13" t="s">
        <v>162</v>
      </c>
      <c r="D128" s="17">
        <v>-1986625.4300000002</v>
      </c>
      <c r="F128" s="21">
        <v>840</v>
      </c>
      <c r="G128" s="21" t="s">
        <v>137</v>
      </c>
      <c r="H128" s="24">
        <v>210728.59</v>
      </c>
      <c r="I128" s="19">
        <f>IFERROR(VLOOKUP(F128&amp;G128,#REF!,8,FALSE),0)</f>
        <v>0</v>
      </c>
      <c r="J128" s="19">
        <f>IFERROR(VLOOKUP(F128&amp;G128,#REF!,14,FALSE),0)</f>
        <v>0</v>
      </c>
      <c r="K128" s="19">
        <f>IFERROR(VLOOKUP(F128&amp;G128,#REF!,19,FALSE),0)</f>
        <v>0</v>
      </c>
    </row>
    <row r="129" spans="1:11" x14ac:dyDescent="0.2">
      <c r="A129" s="12" t="str">
        <f t="shared" si="1"/>
        <v>8212 19 25027 02 0000 150</v>
      </c>
      <c r="B129" s="13">
        <v>821</v>
      </c>
      <c r="C129" s="13" t="s">
        <v>163</v>
      </c>
      <c r="D129" s="17">
        <v>-695332.38</v>
      </c>
      <c r="F129" s="21">
        <v>840</v>
      </c>
      <c r="G129" s="21" t="s">
        <v>142</v>
      </c>
      <c r="H129" s="24">
        <v>1268250</v>
      </c>
      <c r="I129" s="19">
        <f>IFERROR(VLOOKUP(F129&amp;G129,#REF!,8,FALSE),0)</f>
        <v>0</v>
      </c>
      <c r="J129" s="19">
        <f>IFERROR(VLOOKUP(F129&amp;G129,#REF!,14,FALSE),0)</f>
        <v>0</v>
      </c>
      <c r="K129" s="19">
        <f>IFERROR(VLOOKUP(F129&amp;G129,#REF!,19,FALSE),0)</f>
        <v>0</v>
      </c>
    </row>
    <row r="130" spans="1:11" x14ac:dyDescent="0.2">
      <c r="A130" s="12" t="str">
        <f t="shared" si="1"/>
        <v>8212 19 25084 02 0000 150</v>
      </c>
      <c r="B130" s="13">
        <v>821</v>
      </c>
      <c r="C130" s="13" t="s">
        <v>164</v>
      </c>
      <c r="D130" s="17">
        <v>-62946.1</v>
      </c>
      <c r="F130" s="21">
        <v>840</v>
      </c>
      <c r="G130" s="21" t="s">
        <v>178</v>
      </c>
      <c r="H130" s="24">
        <v>-15943567.280000001</v>
      </c>
      <c r="I130" s="19">
        <f>IFERROR(VLOOKUP(F130&amp;G130,#REF!,8,FALSE),0)</f>
        <v>0</v>
      </c>
      <c r="J130" s="19">
        <f>IFERROR(VLOOKUP(F130&amp;G130,#REF!,14,FALSE),0)</f>
        <v>0</v>
      </c>
      <c r="K130" s="19">
        <f>IFERROR(VLOOKUP(F130&amp;G130,#REF!,19,FALSE),0)</f>
        <v>0</v>
      </c>
    </row>
    <row r="131" spans="1:11" x14ac:dyDescent="0.2">
      <c r="A131" s="12" t="str">
        <f t="shared" ref="A131:A155" si="2">B131&amp;C131</f>
        <v>8212 19 25462 02 0000 150</v>
      </c>
      <c r="B131" s="13">
        <v>821</v>
      </c>
      <c r="C131" s="13" t="s">
        <v>165</v>
      </c>
      <c r="D131" s="17">
        <v>-5488.75</v>
      </c>
      <c r="F131" s="21">
        <v>842</v>
      </c>
      <c r="G131" s="21" t="s">
        <v>117</v>
      </c>
      <c r="H131" s="24">
        <v>27649800</v>
      </c>
      <c r="I131" s="19">
        <f>IFERROR(VLOOKUP(F131&amp;G131,#REF!,8,FALSE),0)</f>
        <v>0</v>
      </c>
      <c r="J131" s="19">
        <f>IFERROR(VLOOKUP(F131&amp;G131,#REF!,14,FALSE),0)</f>
        <v>0</v>
      </c>
      <c r="K131" s="19">
        <f>IFERROR(VLOOKUP(F131&amp;G131,#REF!,19,FALSE),0)</f>
        <v>0</v>
      </c>
    </row>
    <row r="132" spans="1:11" x14ac:dyDescent="0.2">
      <c r="A132" s="12" t="str">
        <f t="shared" si="2"/>
        <v>8212 19 35130 02 0000 150</v>
      </c>
      <c r="B132" s="13">
        <v>821</v>
      </c>
      <c r="C132" s="13" t="s">
        <v>166</v>
      </c>
      <c r="D132" s="17">
        <v>-16775.189999999999</v>
      </c>
      <c r="F132" s="21">
        <v>842</v>
      </c>
      <c r="G132" s="21" t="s">
        <v>118</v>
      </c>
      <c r="H132" s="24">
        <v>3095800</v>
      </c>
      <c r="I132" s="19">
        <f>IFERROR(VLOOKUP(F132&amp;G132,#REF!,8,FALSE),0)</f>
        <v>0</v>
      </c>
      <c r="J132" s="19">
        <f>IFERROR(VLOOKUP(F132&amp;G132,#REF!,14,FALSE),0)</f>
        <v>0</v>
      </c>
      <c r="K132" s="19">
        <f>IFERROR(VLOOKUP(F132&amp;G132,#REF!,19,FALSE),0)</f>
        <v>0</v>
      </c>
    </row>
    <row r="133" spans="1:11" x14ac:dyDescent="0.2">
      <c r="A133" s="12" t="str">
        <f t="shared" si="2"/>
        <v>8212 19 35137 02 0000 150</v>
      </c>
      <c r="B133" s="13">
        <v>821</v>
      </c>
      <c r="C133" s="13" t="s">
        <v>167</v>
      </c>
      <c r="D133" s="17">
        <v>-10285683.98</v>
      </c>
      <c r="F133" s="21">
        <v>842</v>
      </c>
      <c r="G133" s="21" t="s">
        <v>137</v>
      </c>
      <c r="H133" s="24">
        <v>200</v>
      </c>
      <c r="I133" s="19">
        <f>IFERROR(VLOOKUP(F133&amp;G133,#REF!,8,FALSE),0)</f>
        <v>0</v>
      </c>
      <c r="J133" s="19">
        <f>IFERROR(VLOOKUP(F133&amp;G133,#REF!,14,FALSE),0)</f>
        <v>0</v>
      </c>
      <c r="K133" s="19">
        <f>IFERROR(VLOOKUP(F133&amp;G133,#REF!,19,FALSE),0)</f>
        <v>0</v>
      </c>
    </row>
    <row r="134" spans="1:11" x14ac:dyDescent="0.2">
      <c r="A134" s="12" t="str">
        <f t="shared" si="2"/>
        <v>8212 19 35194 02 0000 150</v>
      </c>
      <c r="B134" s="13">
        <v>821</v>
      </c>
      <c r="C134" s="13" t="s">
        <v>168</v>
      </c>
      <c r="D134" s="17">
        <v>-1479.41</v>
      </c>
      <c r="F134" s="21">
        <v>842</v>
      </c>
      <c r="G134" s="21" t="s">
        <v>143</v>
      </c>
      <c r="H134" s="24">
        <v>10145.51</v>
      </c>
      <c r="I134" s="19">
        <f>IFERROR(VLOOKUP(F134&amp;G134,#REF!,8,FALSE),0)</f>
        <v>0</v>
      </c>
      <c r="J134" s="19">
        <f>IFERROR(VLOOKUP(F134&amp;G134,#REF!,14,FALSE),0)</f>
        <v>0</v>
      </c>
      <c r="K134" s="19">
        <f>IFERROR(VLOOKUP(F134&amp;G134,#REF!,19,FALSE),0)</f>
        <v>0</v>
      </c>
    </row>
    <row r="135" spans="1:11" x14ac:dyDescent="0.2">
      <c r="A135" s="12" t="str">
        <f t="shared" si="2"/>
        <v>8212 19 35220 02 0000 150</v>
      </c>
      <c r="B135" s="13">
        <v>821</v>
      </c>
      <c r="C135" s="13" t="s">
        <v>169</v>
      </c>
      <c r="D135" s="17">
        <v>-1393.43</v>
      </c>
      <c r="F135" s="21">
        <v>842</v>
      </c>
      <c r="G135" s="21" t="s">
        <v>179</v>
      </c>
      <c r="H135" s="24">
        <v>-10145.51</v>
      </c>
      <c r="I135" s="19">
        <f>IFERROR(VLOOKUP(F135&amp;G135,#REF!,8,FALSE),0)</f>
        <v>0</v>
      </c>
      <c r="J135" s="19">
        <f>IFERROR(VLOOKUP(F135&amp;G135,#REF!,14,FALSE),0)</f>
        <v>0</v>
      </c>
      <c r="K135" s="19">
        <f>IFERROR(VLOOKUP(F135&amp;G135,#REF!,19,FALSE),0)</f>
        <v>0</v>
      </c>
    </row>
    <row r="136" spans="1:11" x14ac:dyDescent="0.2">
      <c r="A136" s="12" t="str">
        <f t="shared" si="2"/>
        <v>8212 19 35250 02 0000 150</v>
      </c>
      <c r="B136" s="13">
        <v>821</v>
      </c>
      <c r="C136" s="13" t="s">
        <v>170</v>
      </c>
      <c r="D136" s="17">
        <v>-1140831.3400000001</v>
      </c>
      <c r="F136" s="21" t="s">
        <v>95</v>
      </c>
      <c r="G136" s="22"/>
      <c r="H136" s="24">
        <v>30524446913.160004</v>
      </c>
      <c r="I136" s="19"/>
    </row>
    <row r="137" spans="1:11" x14ac:dyDescent="0.2">
      <c r="A137" s="12" t="str">
        <f t="shared" si="2"/>
        <v>8212 19 35260 02 0000 150</v>
      </c>
      <c r="B137" s="13">
        <v>821</v>
      </c>
      <c r="C137" s="13" t="s">
        <v>171</v>
      </c>
      <c r="D137" s="17">
        <v>-11473.52</v>
      </c>
      <c r="F137" s="22"/>
      <c r="G137" s="22" t="s">
        <v>180</v>
      </c>
      <c r="H137" s="19">
        <v>0</v>
      </c>
      <c r="I137" s="19">
        <f>IFERROR(VLOOKUP(F137&amp;G137,#REF!,8,FALSE),0)</f>
        <v>0</v>
      </c>
      <c r="J137" s="19">
        <f>IFERROR(VLOOKUP(F137&amp;G137,#REF!,14,FALSE),0)</f>
        <v>0</v>
      </c>
      <c r="K137" s="19">
        <f>IFERROR(VLOOKUP(F137&amp;G137,#REF!,19,FALSE),0)</f>
        <v>0</v>
      </c>
    </row>
    <row r="138" spans="1:11" x14ac:dyDescent="0.2">
      <c r="A138" s="12" t="str">
        <f t="shared" si="2"/>
        <v>8212 19 35270 02 0000 150</v>
      </c>
      <c r="B138" s="13">
        <v>821</v>
      </c>
      <c r="C138" s="13" t="s">
        <v>172</v>
      </c>
      <c r="D138" s="17">
        <v>-9569.4599999999991</v>
      </c>
      <c r="F138" s="22"/>
      <c r="G138" s="22" t="s">
        <v>181</v>
      </c>
      <c r="H138" s="19">
        <v>0</v>
      </c>
      <c r="I138" s="19">
        <f>IFERROR(VLOOKUP(F138&amp;G138,#REF!,8,FALSE),0)</f>
        <v>0</v>
      </c>
      <c r="J138" s="19">
        <f>IFERROR(VLOOKUP(F138&amp;G138,#REF!,14,FALSE),0)</f>
        <v>0</v>
      </c>
      <c r="K138" s="19">
        <f>IFERROR(VLOOKUP(F138&amp;G138,#REF!,19,FALSE),0)</f>
        <v>0</v>
      </c>
    </row>
    <row r="139" spans="1:11" x14ac:dyDescent="0.2">
      <c r="A139" s="12" t="str">
        <f t="shared" si="2"/>
        <v>8212 19 35380 02 0000 150</v>
      </c>
      <c r="B139" s="13">
        <v>821</v>
      </c>
      <c r="C139" s="13" t="s">
        <v>173</v>
      </c>
      <c r="D139" s="17">
        <v>-178486.94999999998</v>
      </c>
      <c r="F139" s="22"/>
      <c r="G139" s="22" t="s">
        <v>182</v>
      </c>
      <c r="H139" s="19">
        <v>0</v>
      </c>
      <c r="I139" s="19">
        <f>IFERROR(VLOOKUP(F139&amp;G139,#REF!,8,FALSE),0)</f>
        <v>0</v>
      </c>
      <c r="J139" s="19">
        <f>IFERROR(VLOOKUP(F139&amp;G139,#REF!,14,FALSE),0)</f>
        <v>0</v>
      </c>
      <c r="K139" s="19">
        <f>IFERROR(VLOOKUP(F139&amp;G139,#REF!,19,FALSE),0)</f>
        <v>0</v>
      </c>
    </row>
    <row r="140" spans="1:11" x14ac:dyDescent="0.2">
      <c r="A140" s="12" t="str">
        <f t="shared" si="2"/>
        <v>8212 19 45612 02 0000 150</v>
      </c>
      <c r="B140" s="13">
        <v>821</v>
      </c>
      <c r="C140" s="13" t="s">
        <v>174</v>
      </c>
      <c r="D140" s="17">
        <v>-1110731</v>
      </c>
      <c r="F140" s="22"/>
      <c r="G140" s="22" t="s">
        <v>183</v>
      </c>
      <c r="H140" s="19">
        <v>0</v>
      </c>
      <c r="I140" s="19">
        <f>IFERROR(VLOOKUP(F140&amp;G140,#REF!,8,FALSE),0)</f>
        <v>0</v>
      </c>
      <c r="J140" s="19">
        <f>IFERROR(VLOOKUP(F140&amp;G140,#REF!,14,FALSE),0)</f>
        <v>0</v>
      </c>
      <c r="K140" s="19">
        <f>IFERROR(VLOOKUP(F140&amp;G140,#REF!,19,FALSE),0)</f>
        <v>0</v>
      </c>
    </row>
    <row r="141" spans="1:11" x14ac:dyDescent="0.2">
      <c r="A141" s="12" t="str">
        <f t="shared" si="2"/>
        <v>8252 19 90000 02 0000 150</v>
      </c>
      <c r="B141" s="13">
        <v>825</v>
      </c>
      <c r="C141" s="13" t="s">
        <v>159</v>
      </c>
      <c r="D141" s="17">
        <v>-188790.49</v>
      </c>
      <c r="F141" s="22"/>
      <c r="G141" s="22" t="s">
        <v>184</v>
      </c>
      <c r="H141" s="19">
        <v>0</v>
      </c>
      <c r="I141" s="19">
        <f>IFERROR(VLOOKUP(F141&amp;G141,#REF!,8,FALSE),0)</f>
        <v>0</v>
      </c>
      <c r="J141" s="19">
        <f>IFERROR(VLOOKUP(F141&amp;G141,#REF!,14,FALSE),0)</f>
        <v>0</v>
      </c>
      <c r="K141" s="19">
        <f>IFERROR(VLOOKUP(F141&amp;G141,#REF!,19,FALSE),0)</f>
        <v>0</v>
      </c>
    </row>
    <row r="142" spans="1:11" x14ac:dyDescent="0.2">
      <c r="A142" s="12" t="str">
        <f t="shared" si="2"/>
        <v>8322 19 35290 02 0000 150</v>
      </c>
      <c r="B142" s="13">
        <v>832</v>
      </c>
      <c r="C142" s="14" t="s">
        <v>175</v>
      </c>
      <c r="D142" s="17">
        <v>-214575.32</v>
      </c>
      <c r="F142" s="22"/>
      <c r="G142" s="22" t="s">
        <v>185</v>
      </c>
      <c r="H142" s="19">
        <v>0</v>
      </c>
      <c r="I142" s="19">
        <f>IFERROR(VLOOKUP(F142&amp;G142,#REF!,8,FALSE),0)</f>
        <v>0</v>
      </c>
      <c r="J142" s="19">
        <f>IFERROR(VLOOKUP(F142&amp;G142,#REF!,14,FALSE),0)</f>
        <v>0</v>
      </c>
      <c r="K142" s="19">
        <f>IFERROR(VLOOKUP(F142&amp;G142,#REF!,19,FALSE),0)</f>
        <v>0</v>
      </c>
    </row>
    <row r="143" spans="1:11" x14ac:dyDescent="0.2">
      <c r="A143" s="12" t="str">
        <f t="shared" si="2"/>
        <v>8322 19 35290 02 0000 150</v>
      </c>
      <c r="B143" s="13">
        <v>832</v>
      </c>
      <c r="C143" s="14" t="s">
        <v>175</v>
      </c>
      <c r="D143" s="17">
        <v>-103124.7</v>
      </c>
      <c r="F143" s="22"/>
      <c r="G143" s="22" t="s">
        <v>186</v>
      </c>
      <c r="H143" s="19">
        <v>0</v>
      </c>
      <c r="I143" s="19">
        <f>IFERROR(VLOOKUP(F143&amp;G143,#REF!,8,FALSE),0)</f>
        <v>0</v>
      </c>
      <c r="J143" s="19">
        <f>IFERROR(VLOOKUP(F143&amp;G143,#REF!,14,FALSE),0)</f>
        <v>0</v>
      </c>
      <c r="K143" s="19">
        <f>IFERROR(VLOOKUP(F143&amp;G143,#REF!,19,FALSE),0)</f>
        <v>0</v>
      </c>
    </row>
    <row r="144" spans="1:11" x14ac:dyDescent="0.2">
      <c r="A144" s="12" t="str">
        <f t="shared" si="2"/>
        <v>8322 19 25470 02 0000 150</v>
      </c>
      <c r="B144" s="13">
        <v>832</v>
      </c>
      <c r="C144" s="14" t="s">
        <v>176</v>
      </c>
      <c r="D144" s="17">
        <v>-223082.03</v>
      </c>
      <c r="F144" s="22"/>
      <c r="G144" s="22" t="s">
        <v>187</v>
      </c>
      <c r="H144" s="19">
        <v>0</v>
      </c>
      <c r="I144" s="19">
        <f>IFERROR(VLOOKUP(F144&amp;G144,#REF!,8,FALSE),0)</f>
        <v>0</v>
      </c>
      <c r="J144" s="19">
        <f>IFERROR(VLOOKUP(F144&amp;G144,#REF!,14,FALSE),0)</f>
        <v>0</v>
      </c>
      <c r="K144" s="19">
        <f>IFERROR(VLOOKUP(F144&amp;G144,#REF!,19,FALSE),0)</f>
        <v>0</v>
      </c>
    </row>
    <row r="145" spans="1:11" x14ac:dyDescent="0.2">
      <c r="A145" s="12" t="str">
        <f t="shared" si="2"/>
        <v>8362 19 35129 02 0000 150</v>
      </c>
      <c r="B145" s="13">
        <v>836</v>
      </c>
      <c r="C145" s="14" t="s">
        <v>177</v>
      </c>
      <c r="D145" s="17">
        <v>-3398.34</v>
      </c>
      <c r="F145" s="22"/>
      <c r="G145" s="22" t="s">
        <v>188</v>
      </c>
      <c r="H145" s="19">
        <v>0</v>
      </c>
      <c r="I145" s="19">
        <f>IFERROR(VLOOKUP(F145&amp;G145,#REF!,8,FALSE),0)</f>
        <v>0</v>
      </c>
      <c r="J145" s="19">
        <f>IFERROR(VLOOKUP(F145&amp;G145,#REF!,14,FALSE),0)</f>
        <v>0</v>
      </c>
      <c r="K145" s="19">
        <f>IFERROR(VLOOKUP(F145&amp;G145,#REF!,19,FALSE),0)</f>
        <v>0</v>
      </c>
    </row>
    <row r="146" spans="1:11" x14ac:dyDescent="0.2">
      <c r="A146" s="12" t="str">
        <f t="shared" si="2"/>
        <v>8402 19 25064 02 0000 150</v>
      </c>
      <c r="B146" s="13">
        <v>840</v>
      </c>
      <c r="C146" s="13" t="s">
        <v>178</v>
      </c>
      <c r="D146" s="17">
        <v>-1268250</v>
      </c>
      <c r="F146" s="22"/>
      <c r="G146" s="22" t="s">
        <v>189</v>
      </c>
      <c r="H146" s="19">
        <v>0</v>
      </c>
      <c r="I146" s="19">
        <f>IFERROR(VLOOKUP(F146&amp;G146,#REF!,8,FALSE),0)</f>
        <v>0</v>
      </c>
      <c r="J146" s="19">
        <f>IFERROR(VLOOKUP(F146&amp;G146,#REF!,14,FALSE),0)</f>
        <v>0</v>
      </c>
      <c r="K146" s="19">
        <f>IFERROR(VLOOKUP(F146&amp;G146,#REF!,19,FALSE),0)</f>
        <v>0</v>
      </c>
    </row>
    <row r="147" spans="1:11" x14ac:dyDescent="0.2">
      <c r="A147" s="12" t="str">
        <f t="shared" si="2"/>
        <v>8402 19 25064 02 0000 150</v>
      </c>
      <c r="B147" s="13">
        <v>840</v>
      </c>
      <c r="C147" s="13" t="s">
        <v>178</v>
      </c>
      <c r="D147" s="17">
        <v>-100000</v>
      </c>
      <c r="F147" s="22"/>
      <c r="G147" s="22" t="s">
        <v>190</v>
      </c>
      <c r="H147" s="19">
        <v>0</v>
      </c>
      <c r="I147" s="19">
        <f>IFERROR(VLOOKUP(F147&amp;G147,#REF!,8,FALSE),0)</f>
        <v>0</v>
      </c>
      <c r="J147" s="19">
        <f>IFERROR(VLOOKUP(F147&amp;G147,#REF!,14,FALSE),0)</f>
        <v>0</v>
      </c>
      <c r="K147" s="19">
        <f>IFERROR(VLOOKUP(F147&amp;G147,#REF!,19,FALSE),0)</f>
        <v>0</v>
      </c>
    </row>
    <row r="148" spans="1:11" x14ac:dyDescent="0.2">
      <c r="A148" s="12" t="str">
        <f t="shared" si="2"/>
        <v>8402 19 25064 02 0000 150</v>
      </c>
      <c r="B148" s="13">
        <v>840</v>
      </c>
      <c r="C148" s="13" t="s">
        <v>178</v>
      </c>
      <c r="D148" s="17">
        <v>-300000</v>
      </c>
      <c r="F148" s="22"/>
      <c r="G148" s="22" t="s">
        <v>191</v>
      </c>
      <c r="H148" s="19">
        <v>0</v>
      </c>
      <c r="I148" s="19">
        <f>IFERROR(VLOOKUP(F148&amp;G148,#REF!,8,FALSE),0)</f>
        <v>0</v>
      </c>
      <c r="J148" s="19">
        <f>IFERROR(VLOOKUP(F148&amp;G148,#REF!,14,FALSE),0)</f>
        <v>0</v>
      </c>
      <c r="K148" s="19">
        <f>IFERROR(VLOOKUP(F148&amp;G148,#REF!,19,FALSE),0)</f>
        <v>0</v>
      </c>
    </row>
    <row r="149" spans="1:11" x14ac:dyDescent="0.2">
      <c r="A149" s="12" t="str">
        <f t="shared" si="2"/>
        <v>8402 19 25064 02 0000 150</v>
      </c>
      <c r="B149" s="13">
        <v>840</v>
      </c>
      <c r="C149" s="13" t="s">
        <v>178</v>
      </c>
      <c r="D149" s="17">
        <v>-193643</v>
      </c>
      <c r="F149" s="22"/>
      <c r="G149" s="22" t="s">
        <v>192</v>
      </c>
      <c r="H149" s="19">
        <v>0</v>
      </c>
      <c r="I149" s="19">
        <f>IFERROR(VLOOKUP(F149&amp;G149,#REF!,8,FALSE),0)</f>
        <v>0</v>
      </c>
      <c r="J149" s="19">
        <f>IFERROR(VLOOKUP(F149&amp;G149,#REF!,14,FALSE),0)</f>
        <v>0</v>
      </c>
      <c r="K149" s="19">
        <f>IFERROR(VLOOKUP(F149&amp;G149,#REF!,19,FALSE),0)</f>
        <v>0</v>
      </c>
    </row>
    <row r="150" spans="1:11" x14ac:dyDescent="0.2">
      <c r="A150" s="12" t="str">
        <f t="shared" si="2"/>
        <v>8402 19 25064 02 0000 150</v>
      </c>
      <c r="B150" s="13">
        <v>840</v>
      </c>
      <c r="C150" s="13" t="s">
        <v>178</v>
      </c>
      <c r="D150" s="17">
        <v>-3051.72</v>
      </c>
      <c r="F150" s="22"/>
      <c r="G150" s="22" t="s">
        <v>193</v>
      </c>
      <c r="H150" s="19">
        <v>0</v>
      </c>
      <c r="I150" s="19">
        <f>IFERROR(VLOOKUP(F150&amp;G150,#REF!,8,FALSE),0)</f>
        <v>0</v>
      </c>
      <c r="J150" s="19">
        <f>IFERROR(VLOOKUP(F150&amp;G150,#REF!,14,FALSE),0)</f>
        <v>0</v>
      </c>
      <c r="K150" s="19">
        <f>IFERROR(VLOOKUP(F150&amp;G150,#REF!,19,FALSE),0)</f>
        <v>0</v>
      </c>
    </row>
    <row r="151" spans="1:11" x14ac:dyDescent="0.2">
      <c r="A151" s="12" t="str">
        <f t="shared" si="2"/>
        <v>8402 19 25064 02 0000 150</v>
      </c>
      <c r="B151" s="13">
        <v>840</v>
      </c>
      <c r="C151" s="13" t="s">
        <v>178</v>
      </c>
      <c r="D151" s="17">
        <v>-15195</v>
      </c>
      <c r="F151" s="22"/>
      <c r="G151" s="22" t="s">
        <v>194</v>
      </c>
      <c r="H151" s="19">
        <v>0</v>
      </c>
      <c r="I151" s="19">
        <f>IFERROR(VLOOKUP(F151&amp;G151,#REF!,8,FALSE),0)</f>
        <v>0</v>
      </c>
      <c r="J151" s="19">
        <f>IFERROR(VLOOKUP(F151&amp;G151,#REF!,14,FALSE),0)</f>
        <v>0</v>
      </c>
      <c r="K151" s="19">
        <f>IFERROR(VLOOKUP(F151&amp;G151,#REF!,19,FALSE),0)</f>
        <v>0</v>
      </c>
    </row>
    <row r="152" spans="1:11" x14ac:dyDescent="0.2">
      <c r="A152" s="12" t="str">
        <f t="shared" si="2"/>
        <v>8402 19 25064 02 0000 150</v>
      </c>
      <c r="B152" s="13">
        <v>840</v>
      </c>
      <c r="C152" s="13" t="s">
        <v>178</v>
      </c>
      <c r="D152" s="17">
        <v>-1014381.58</v>
      </c>
      <c r="F152" s="22"/>
      <c r="G152" s="22" t="s">
        <v>195</v>
      </c>
      <c r="H152" s="19">
        <v>0</v>
      </c>
      <c r="I152" s="19">
        <f>IFERROR(VLOOKUP(F152&amp;G152,#REF!,8,FALSE),0)</f>
        <v>0</v>
      </c>
      <c r="J152" s="19">
        <f>IFERROR(VLOOKUP(F152&amp;G152,#REF!,14,FALSE),0)</f>
        <v>0</v>
      </c>
      <c r="K152" s="19">
        <f>IFERROR(VLOOKUP(F152&amp;G152,#REF!,19,FALSE),0)</f>
        <v>0</v>
      </c>
    </row>
    <row r="153" spans="1:11" x14ac:dyDescent="0.2">
      <c r="A153" s="12" t="str">
        <f t="shared" si="2"/>
        <v>8402 19 25064 02 0000 150</v>
      </c>
      <c r="B153" s="13">
        <v>840</v>
      </c>
      <c r="C153" s="13" t="s">
        <v>178</v>
      </c>
      <c r="D153" s="17">
        <v>-13049045.98</v>
      </c>
      <c r="F153" s="22"/>
      <c r="G153" s="22" t="s">
        <v>196</v>
      </c>
      <c r="H153" s="19">
        <v>0</v>
      </c>
      <c r="I153" s="19">
        <f>IFERROR(VLOOKUP(F153&amp;G153,#REF!,8,FALSE),0)</f>
        <v>0</v>
      </c>
      <c r="J153" s="19">
        <f>IFERROR(VLOOKUP(F153&amp;G153,#REF!,14,FALSE),0)</f>
        <v>0</v>
      </c>
      <c r="K153" s="19">
        <f>IFERROR(VLOOKUP(F153&amp;G153,#REF!,19,FALSE),0)</f>
        <v>0</v>
      </c>
    </row>
    <row r="154" spans="1:11" x14ac:dyDescent="0.2">
      <c r="A154" s="12" t="str">
        <f t="shared" si="2"/>
        <v>8422 19 35118 02 0000 150</v>
      </c>
      <c r="B154" s="13">
        <v>842</v>
      </c>
      <c r="C154" s="13" t="s">
        <v>179</v>
      </c>
      <c r="D154" s="17">
        <v>-3549.22</v>
      </c>
      <c r="G154" s="22" t="s">
        <v>197</v>
      </c>
      <c r="H154" s="19">
        <v>0</v>
      </c>
      <c r="I154" s="19">
        <f>IFERROR(VLOOKUP(F154&amp;G154,#REF!,8,FALSE),0)</f>
        <v>0</v>
      </c>
      <c r="J154" s="19">
        <f>IFERROR(VLOOKUP(F154&amp;G154,#REF!,14,FALSE),0)</f>
        <v>0</v>
      </c>
      <c r="K154" s="19">
        <f>IFERROR(VLOOKUP(F154&amp;G154,#REF!,19,FALSE),0)</f>
        <v>0</v>
      </c>
    </row>
    <row r="155" spans="1:11" x14ac:dyDescent="0.2">
      <c r="A155" s="12" t="str">
        <f t="shared" si="2"/>
        <v>8422 19 35118 02 0000 150</v>
      </c>
      <c r="B155" s="13">
        <v>842</v>
      </c>
      <c r="C155" s="13" t="s">
        <v>179</v>
      </c>
      <c r="D155" s="17">
        <v>-6596.29</v>
      </c>
      <c r="G155" s="22" t="s">
        <v>198</v>
      </c>
      <c r="H155" s="19">
        <v>0</v>
      </c>
      <c r="I155" s="19">
        <f>IFERROR(VLOOKUP(F155&amp;G155,#REF!,8,FALSE),0)</f>
        <v>0</v>
      </c>
      <c r="J155" s="19">
        <f>IFERROR(VLOOKUP(F155&amp;G155,#REF!,14,FALSE),0)</f>
        <v>0</v>
      </c>
      <c r="K155" s="19">
        <f>IFERROR(VLOOKUP(F155&amp;G155,#REF!,19,FALSE),0)</f>
        <v>0</v>
      </c>
    </row>
    <row r="156" spans="1:11" x14ac:dyDescent="0.2">
      <c r="G156" s="22" t="s">
        <v>198</v>
      </c>
      <c r="H156" s="19">
        <v>0</v>
      </c>
      <c r="I156" s="19">
        <v>14024600</v>
      </c>
      <c r="J156" s="19">
        <f>IFERROR(VLOOKUP(F156&amp;G156,#REF!,14,FALSE),0)</f>
        <v>0</v>
      </c>
      <c r="K156" s="19">
        <f>IFERROR(VLOOKUP(F156&amp;G156,#REF!,19,FALSE),0)</f>
        <v>0</v>
      </c>
    </row>
    <row r="157" spans="1:11" x14ac:dyDescent="0.2">
      <c r="G157" s="22" t="s">
        <v>199</v>
      </c>
      <c r="H157" s="19">
        <v>0</v>
      </c>
      <c r="I157" s="19">
        <f>IFERROR(VLOOKUP(F157&amp;G157,#REF!,8,FALSE),0)</f>
        <v>0</v>
      </c>
      <c r="J157" s="19">
        <f>IFERROR(VLOOKUP(F157&amp;G157,#REF!,14,FALSE),0)</f>
        <v>0</v>
      </c>
      <c r="K157" s="19">
        <f>IFERROR(VLOOKUP(F157&amp;G157,#REF!,19,FALSE),0)</f>
        <v>0</v>
      </c>
    </row>
    <row r="158" spans="1:11" x14ac:dyDescent="0.2">
      <c r="G158" s="22" t="s">
        <v>200</v>
      </c>
      <c r="H158" s="19">
        <v>0</v>
      </c>
      <c r="I158" s="19">
        <v>6900000</v>
      </c>
      <c r="J158" s="19">
        <f>IFERROR(VLOOKUP(F158&amp;G158,#REF!,14,FALSE),0)</f>
        <v>0</v>
      </c>
      <c r="K158" s="19">
        <f>IFERROR(VLOOKUP(F158&amp;G158,#REF!,19,FALSE),0)</f>
        <v>0</v>
      </c>
    </row>
    <row r="159" spans="1:11" x14ac:dyDescent="0.2">
      <c r="G159" s="22" t="s">
        <v>200</v>
      </c>
      <c r="H159" s="19">
        <v>0</v>
      </c>
      <c r="I159" s="19">
        <v>6900000</v>
      </c>
      <c r="J159" s="19">
        <f>IFERROR(VLOOKUP(F159&amp;G159,#REF!,14,FALSE),0)</f>
        <v>0</v>
      </c>
      <c r="K159" s="19">
        <f>IFERROR(VLOOKUP(F159&amp;G159,#REF!,19,FALSE),0)</f>
        <v>0</v>
      </c>
    </row>
    <row r="160" spans="1:11" x14ac:dyDescent="0.2">
      <c r="G160" s="22" t="s">
        <v>200</v>
      </c>
      <c r="H160" s="19">
        <v>0</v>
      </c>
      <c r="I160" s="19">
        <v>9988000</v>
      </c>
      <c r="J160" s="19">
        <f>IFERROR(VLOOKUP(F160&amp;G160,#REF!,14,FALSE),0)</f>
        <v>0</v>
      </c>
      <c r="K160" s="19">
        <f>IFERROR(VLOOKUP(F160&amp;G160,#REF!,19,FALSE),0)</f>
        <v>0</v>
      </c>
    </row>
    <row r="161" spans="7:11" x14ac:dyDescent="0.2">
      <c r="G161" s="22" t="s">
        <v>200</v>
      </c>
      <c r="H161" s="19">
        <v>0</v>
      </c>
      <c r="I161" s="19">
        <v>800400</v>
      </c>
      <c r="J161" s="19">
        <f>IFERROR(VLOOKUP(F161&amp;G161,#REF!,14,FALSE),0)</f>
        <v>0</v>
      </c>
      <c r="K161" s="19">
        <f>IFERROR(VLOOKUP(F161&amp;G161,#REF!,19,FALSE),0)</f>
        <v>0</v>
      </c>
    </row>
    <row r="162" spans="7:11" x14ac:dyDescent="0.2">
      <c r="G162" s="22" t="s">
        <v>200</v>
      </c>
      <c r="H162" s="19">
        <v>0</v>
      </c>
      <c r="I162" s="19">
        <v>4255000</v>
      </c>
      <c r="J162" s="19">
        <f>IFERROR(VLOOKUP(F162&amp;G162,#REF!,14,FALSE),0)</f>
        <v>0</v>
      </c>
      <c r="K162" s="19">
        <f>IFERROR(VLOOKUP(F162&amp;G162,#REF!,19,FALSE),0)</f>
        <v>0</v>
      </c>
    </row>
    <row r="163" spans="7:11" x14ac:dyDescent="0.2">
      <c r="G163" s="22" t="s">
        <v>201</v>
      </c>
      <c r="H163" s="19">
        <v>0</v>
      </c>
      <c r="I163" s="19">
        <f>IFERROR(VLOOKUP(F163&amp;G163,#REF!,8,FALSE),0)</f>
        <v>0</v>
      </c>
      <c r="J163" s="19">
        <f>IFERROR(VLOOKUP(F163&amp;G163,#REF!,14,FALSE),0)</f>
        <v>0</v>
      </c>
      <c r="K163" s="19">
        <f>IFERROR(VLOOKUP(F163&amp;G163,#REF!,19,FALSE),0)</f>
        <v>0</v>
      </c>
    </row>
    <row r="164" spans="7:11" x14ac:dyDescent="0.2">
      <c r="G164" s="22" t="s">
        <v>202</v>
      </c>
      <c r="H164" s="19">
        <v>0</v>
      </c>
      <c r="I164" s="19">
        <f>IFERROR(VLOOKUP(F164&amp;G164,#REF!,8,FALSE),0)</f>
        <v>0</v>
      </c>
      <c r="J164" s="19">
        <f>IFERROR(VLOOKUP(F164&amp;G164,#REF!,14,FALSE),0)</f>
        <v>0</v>
      </c>
      <c r="K164" s="19">
        <f>IFERROR(VLOOKUP(F164&amp;G164,#REF!,19,FALSE),0)</f>
        <v>0</v>
      </c>
    </row>
    <row r="165" spans="7:11" x14ac:dyDescent="0.2">
      <c r="G165" s="22" t="s">
        <v>203</v>
      </c>
      <c r="H165" s="19">
        <v>0</v>
      </c>
      <c r="I165" s="19">
        <f>IFERROR(VLOOKUP(F165&amp;G165,#REF!,8,FALSE),0)</f>
        <v>0</v>
      </c>
      <c r="J165" s="19">
        <f>IFERROR(VLOOKUP(F165&amp;G165,#REF!,14,FALSE),0)</f>
        <v>0</v>
      </c>
      <c r="K165" s="19">
        <f>IFERROR(VLOOKUP(F165&amp;G165,#REF!,19,FALSE),0)</f>
        <v>0</v>
      </c>
    </row>
    <row r="166" spans="7:11" x14ac:dyDescent="0.2">
      <c r="G166" s="22" t="s">
        <v>204</v>
      </c>
      <c r="H166" s="19">
        <v>0</v>
      </c>
      <c r="I166" s="19">
        <f>IFERROR(VLOOKUP(F166&amp;G166,#REF!,8,FALSE),0)</f>
        <v>0</v>
      </c>
      <c r="J166" s="19">
        <f>IFERROR(VLOOKUP(F166&amp;G166,#REF!,14,FALSE),0)</f>
        <v>0</v>
      </c>
      <c r="K166" s="19">
        <f>IFERROR(VLOOKUP(F166&amp;G166,#REF!,19,FALSE),0)</f>
        <v>0</v>
      </c>
    </row>
    <row r="167" spans="7:11" x14ac:dyDescent="0.2">
      <c r="G167" s="22" t="s">
        <v>205</v>
      </c>
      <c r="H167" s="19">
        <v>0</v>
      </c>
      <c r="I167" s="19">
        <f>IFERROR(VLOOKUP(F167&amp;G167,#REF!,8,FALSE),0)</f>
        <v>0</v>
      </c>
      <c r="J167" s="19">
        <f>IFERROR(VLOOKUP(F167&amp;G167,#REF!,14,FALSE),0)</f>
        <v>0</v>
      </c>
      <c r="K167" s="19">
        <f>IFERROR(VLOOKUP(F167&amp;G167,#REF!,19,FALSE),0)</f>
        <v>0</v>
      </c>
    </row>
    <row r="168" spans="7:11" x14ac:dyDescent="0.2">
      <c r="G168" s="22" t="s">
        <v>206</v>
      </c>
      <c r="H168" s="19">
        <v>0</v>
      </c>
      <c r="I168" s="19">
        <v>1390100</v>
      </c>
      <c r="J168" s="19">
        <v>23549900</v>
      </c>
      <c r="K168" s="19">
        <v>24517400</v>
      </c>
    </row>
    <row r="169" spans="7:11" x14ac:dyDescent="0.2">
      <c r="G169" s="22" t="s">
        <v>206</v>
      </c>
      <c r="H169" s="19">
        <v>0</v>
      </c>
      <c r="I169" s="19">
        <v>21280500</v>
      </c>
      <c r="J169" s="19">
        <v>38795400</v>
      </c>
      <c r="K169" s="19">
        <v>42313600</v>
      </c>
    </row>
    <row r="170" spans="7:11" x14ac:dyDescent="0.2">
      <c r="G170" s="22" t="s">
        <v>207</v>
      </c>
      <c r="H170" s="19">
        <v>0</v>
      </c>
      <c r="I170" s="19">
        <v>605519500</v>
      </c>
      <c r="J170" s="19">
        <f>IFERROR(VLOOKUP(F170&amp;G170,#REF!,14,FALSE),0)</f>
        <v>0</v>
      </c>
      <c r="K170" s="19">
        <f>IFERROR(VLOOKUP(F170&amp;G170,#REF!,19,FALSE),0)</f>
        <v>0</v>
      </c>
    </row>
    <row r="171" spans="7:11" x14ac:dyDescent="0.2">
      <c r="G171" s="22" t="s">
        <v>208</v>
      </c>
      <c r="H171" s="19">
        <v>0</v>
      </c>
      <c r="I171" s="19">
        <v>41449600</v>
      </c>
      <c r="J171" s="19">
        <v>9806700</v>
      </c>
      <c r="K171" s="19">
        <f>IFERROR(VLOOKUP(F171&amp;G171,#REF!,19,FALSE),0)</f>
        <v>0</v>
      </c>
    </row>
    <row r="172" spans="7:11" x14ac:dyDescent="0.2">
      <c r="G172" s="22" t="s">
        <v>208</v>
      </c>
      <c r="H172" s="19">
        <v>0</v>
      </c>
      <c r="I172" s="19">
        <v>576700</v>
      </c>
      <c r="J172" s="19">
        <v>448500</v>
      </c>
      <c r="K172" s="19">
        <v>0</v>
      </c>
    </row>
    <row r="173" spans="7:11" x14ac:dyDescent="0.2">
      <c r="G173" s="22" t="s">
        <v>209</v>
      </c>
      <c r="H173" s="19">
        <v>0</v>
      </c>
      <c r="I173" s="19">
        <f>IFERROR(VLOOKUP(F173&amp;G173,#REF!,8,FALSE),0)</f>
        <v>0</v>
      </c>
      <c r="J173" s="19">
        <f>IFERROR(VLOOKUP(F173&amp;G173,#REF!,14,FALSE),0)</f>
        <v>0</v>
      </c>
      <c r="K173" s="19">
        <f>IFERROR(VLOOKUP(F173&amp;G173,#REF!,19,FALSE),0)</f>
        <v>0</v>
      </c>
    </row>
    <row r="174" spans="7:11" x14ac:dyDescent="0.2">
      <c r="G174" s="22" t="s">
        <v>210</v>
      </c>
      <c r="H174" s="19">
        <v>0</v>
      </c>
      <c r="I174" s="19">
        <f>IFERROR(VLOOKUP(F174&amp;G174,#REF!,8,FALSE),0)</f>
        <v>0</v>
      </c>
      <c r="J174" s="19">
        <f>IFERROR(VLOOKUP(F174&amp;G174,#REF!,14,FALSE),0)</f>
        <v>0</v>
      </c>
      <c r="K174" s="19">
        <f>IFERROR(VLOOKUP(F174&amp;G174,#REF!,19,FALSE),0)</f>
        <v>0</v>
      </c>
    </row>
    <row r="175" spans="7:11" x14ac:dyDescent="0.2">
      <c r="G175" s="22" t="s">
        <v>211</v>
      </c>
      <c r="H175" s="19">
        <v>0</v>
      </c>
      <c r="I175" s="19">
        <f>IFERROR(VLOOKUP(F175&amp;G175,#REF!,8,FALSE),0)</f>
        <v>0</v>
      </c>
      <c r="J175" s="19">
        <f>IFERROR(VLOOKUP(F175&amp;G175,#REF!,14,FALSE),0)</f>
        <v>0</v>
      </c>
      <c r="K175" s="19">
        <f>IFERROR(VLOOKUP(F175&amp;G175,#REF!,19,FALSE),0)</f>
        <v>0</v>
      </c>
    </row>
    <row r="176" spans="7:11" x14ac:dyDescent="0.2">
      <c r="G176" s="22" t="s">
        <v>212</v>
      </c>
      <c r="H176" s="19">
        <v>0</v>
      </c>
      <c r="I176" s="19">
        <f>IFERROR(VLOOKUP(F176&amp;G176,#REF!,8,FALSE),0)</f>
        <v>0</v>
      </c>
      <c r="J176" s="19">
        <f>IFERROR(VLOOKUP(F176&amp;G176,#REF!,14,FALSE),0)</f>
        <v>0</v>
      </c>
      <c r="K176" s="19">
        <f>IFERROR(VLOOKUP(F176&amp;G176,#REF!,19,FALSE),0)</f>
        <v>0</v>
      </c>
    </row>
    <row r="177" spans="7:11" x14ac:dyDescent="0.2">
      <c r="G177" s="22" t="s">
        <v>213</v>
      </c>
      <c r="H177" s="19">
        <v>0</v>
      </c>
      <c r="I177" s="19">
        <f>IFERROR(VLOOKUP(F177&amp;G177,#REF!,8,FALSE),0)</f>
        <v>0</v>
      </c>
      <c r="J177" s="19">
        <f>IFERROR(VLOOKUP(F177&amp;G177,#REF!,14,FALSE),0)</f>
        <v>0</v>
      </c>
      <c r="K177" s="19">
        <f>IFERROR(VLOOKUP(F177&amp;G177,#REF!,19,FALSE),0)</f>
        <v>0</v>
      </c>
    </row>
    <row r="178" spans="7:11" x14ac:dyDescent="0.2">
      <c r="G178" s="22" t="s">
        <v>214</v>
      </c>
      <c r="H178" s="19">
        <v>0</v>
      </c>
      <c r="I178" s="19">
        <f>IFERROR(VLOOKUP(F178&amp;G178,#REF!,8,FALSE),0)</f>
        <v>0</v>
      </c>
      <c r="J178" s="19">
        <f>IFERROR(VLOOKUP(F178&amp;G178,#REF!,14,FALSE),0)</f>
        <v>0</v>
      </c>
      <c r="K178" s="19">
        <f>IFERROR(VLOOKUP(F178&amp;G178,#REF!,19,FALSE),0)</f>
        <v>0</v>
      </c>
    </row>
    <row r="179" spans="7:11" x14ac:dyDescent="0.2">
      <c r="G179" s="22" t="s">
        <v>215</v>
      </c>
      <c r="H179" s="19">
        <v>0</v>
      </c>
      <c r="I179" s="19">
        <f>IFERROR(VLOOKUP(F179&amp;G179,#REF!,8,FALSE),0)</f>
        <v>0</v>
      </c>
      <c r="J179" s="19">
        <f>IFERROR(VLOOKUP(F179&amp;G179,#REF!,14,FALSE),0)</f>
        <v>0</v>
      </c>
      <c r="K179" s="19">
        <f>IFERROR(VLOOKUP(F179&amp;G179,#REF!,19,FALSE),0)</f>
        <v>0</v>
      </c>
    </row>
    <row r="180" spans="7:11" x14ac:dyDescent="0.2">
      <c r="G180" s="22" t="s">
        <v>216</v>
      </c>
      <c r="H180" s="19">
        <v>0</v>
      </c>
      <c r="I180" s="19">
        <f>IFERROR(VLOOKUP(F180&amp;G180,#REF!,8,FALSE),0)</f>
        <v>0</v>
      </c>
      <c r="J180" s="19">
        <f>IFERROR(VLOOKUP(F180&amp;G180,#REF!,14,FALSE),0)</f>
        <v>0</v>
      </c>
      <c r="K180" s="19">
        <f>IFERROR(VLOOKUP(F180&amp;G180,#REF!,19,FALSE),0)</f>
        <v>0</v>
      </c>
    </row>
    <row r="181" spans="7:11" x14ac:dyDescent="0.2">
      <c r="G181" s="22" t="s">
        <v>217</v>
      </c>
      <c r="H181" s="19">
        <v>0</v>
      </c>
      <c r="I181" s="19">
        <f>IFERROR(VLOOKUP(F181&amp;G181,#REF!,8,FALSE),0)</f>
        <v>0</v>
      </c>
      <c r="J181" s="19">
        <f>IFERROR(VLOOKUP(F181&amp;G181,#REF!,14,FALSE),0)</f>
        <v>0</v>
      </c>
      <c r="K181" s="19">
        <f>IFERROR(VLOOKUP(F181&amp;G181,#REF!,19,FALSE),0)</f>
        <v>0</v>
      </c>
    </row>
    <row r="182" spans="7:11" x14ac:dyDescent="0.2">
      <c r="G182" s="22" t="s">
        <v>218</v>
      </c>
      <c r="H182" s="19">
        <v>0</v>
      </c>
      <c r="I182" s="19">
        <f>IFERROR(VLOOKUP(F182&amp;G182,#REF!,8,FALSE),0)</f>
        <v>0</v>
      </c>
      <c r="J182" s="19">
        <f>IFERROR(VLOOKUP(F182&amp;G182,#REF!,14,FALSE),0)</f>
        <v>0</v>
      </c>
      <c r="K182" s="19">
        <f>IFERROR(VLOOKUP(F182&amp;G182,#REF!,19,FALSE),0)</f>
        <v>0</v>
      </c>
    </row>
    <row r="183" spans="7:11" x14ac:dyDescent="0.2">
      <c r="G183" s="22" t="s">
        <v>219</v>
      </c>
      <c r="H183" s="19">
        <v>0</v>
      </c>
      <c r="I183" s="19">
        <f>IFERROR(VLOOKUP(F183&amp;G183,#REF!,8,FALSE),0)</f>
        <v>0</v>
      </c>
      <c r="J183" s="19">
        <f>IFERROR(VLOOKUP(F183&amp;G183,#REF!,14,FALSE),0)</f>
        <v>0</v>
      </c>
      <c r="K183" s="19">
        <f>IFERROR(VLOOKUP(F183&amp;G183,#REF!,19,FALSE),0)</f>
        <v>0</v>
      </c>
    </row>
    <row r="184" spans="7:11" x14ac:dyDescent="0.2">
      <c r="G184" s="22" t="s">
        <v>220</v>
      </c>
      <c r="H184" s="19">
        <v>0</v>
      </c>
      <c r="I184" s="19">
        <f>IFERROR(VLOOKUP(F184&amp;G184,#REF!,8,FALSE),0)</f>
        <v>0</v>
      </c>
      <c r="J184" s="19">
        <f>IFERROR(VLOOKUP(F184&amp;G184,#REF!,14,FALSE),0)</f>
        <v>0</v>
      </c>
      <c r="K184" s="19">
        <f>IFERROR(VLOOKUP(F184&amp;G184,#REF!,19,FALSE),0)</f>
        <v>0</v>
      </c>
    </row>
    <row r="185" spans="7:11" x14ac:dyDescent="0.2">
      <c r="G185" s="22" t="s">
        <v>221</v>
      </c>
      <c r="H185" s="19">
        <v>0</v>
      </c>
      <c r="I185" s="19">
        <f>IFERROR(VLOOKUP(F185&amp;G185,#REF!,8,FALSE),0)</f>
        <v>0</v>
      </c>
      <c r="J185" s="19">
        <f>IFERROR(VLOOKUP(F185&amp;G185,#REF!,14,FALSE),0)</f>
        <v>0</v>
      </c>
      <c r="K185" s="19">
        <f>IFERROR(VLOOKUP(F185&amp;G185,#REF!,19,FALSE),0)</f>
        <v>0</v>
      </c>
    </row>
    <row r="186" spans="7:11" x14ac:dyDescent="0.2">
      <c r="G186" s="22" t="s">
        <v>222</v>
      </c>
      <c r="H186" s="19">
        <v>0</v>
      </c>
      <c r="I186" s="19">
        <f>IFERROR(VLOOKUP(F186&amp;G186,#REF!,8,FALSE),0)</f>
        <v>0</v>
      </c>
      <c r="J186" s="19">
        <f>IFERROR(VLOOKUP(F186&amp;G186,#REF!,14,FALSE),0)</f>
        <v>0</v>
      </c>
      <c r="K186" s="19">
        <f>IFERROR(VLOOKUP(F186&amp;G186,#REF!,19,FALSE),0)</f>
        <v>0</v>
      </c>
    </row>
    <row r="187" spans="7:11" x14ac:dyDescent="0.2">
      <c r="G187" s="22" t="s">
        <v>223</v>
      </c>
      <c r="H187" s="19">
        <v>0</v>
      </c>
      <c r="I187" s="19">
        <f>IFERROR(VLOOKUP(F187&amp;G187,#REF!,8,FALSE),0)</f>
        <v>0</v>
      </c>
      <c r="J187" s="19">
        <f>IFERROR(VLOOKUP(F187&amp;G187,#REF!,14,FALSE),0)</f>
        <v>0</v>
      </c>
      <c r="K187" s="19">
        <f>IFERROR(VLOOKUP(F187&amp;G187,#REF!,19,FALSE),0)</f>
        <v>0</v>
      </c>
    </row>
    <row r="188" spans="7:11" x14ac:dyDescent="0.2">
      <c r="G188" s="22" t="s">
        <v>224</v>
      </c>
      <c r="H188" s="19">
        <v>0</v>
      </c>
      <c r="I188" s="19">
        <f>IFERROR(VLOOKUP(F188&amp;G188,#REF!,8,FALSE),0)</f>
        <v>0</v>
      </c>
      <c r="J188" s="19">
        <f>IFERROR(VLOOKUP(F188&amp;G188,#REF!,14,FALSE),0)</f>
        <v>0</v>
      </c>
      <c r="K188" s="19">
        <f>IFERROR(VLOOKUP(F188&amp;G188,#REF!,19,FALSE),0)</f>
        <v>0</v>
      </c>
    </row>
    <row r="189" spans="7:11" x14ac:dyDescent="0.2">
      <c r="G189" s="22" t="s">
        <v>225</v>
      </c>
      <c r="H189" s="19">
        <v>0</v>
      </c>
      <c r="I189" s="19">
        <f>IFERROR(VLOOKUP(F189&amp;G189,#REF!,8,FALSE),0)</f>
        <v>0</v>
      </c>
      <c r="J189" s="19">
        <f>IFERROR(VLOOKUP(F189&amp;G189,#REF!,14,FALSE),0)</f>
        <v>0</v>
      </c>
      <c r="K189" s="19">
        <f>IFERROR(VLOOKUP(F189&amp;G189,#REF!,19,FALSE),0)</f>
        <v>0</v>
      </c>
    </row>
    <row r="190" spans="7:11" x14ac:dyDescent="0.2">
      <c r="G190" s="22" t="s">
        <v>226</v>
      </c>
      <c r="H190" s="19">
        <v>0</v>
      </c>
      <c r="I190" s="19">
        <f>IFERROR(VLOOKUP(F190&amp;G190,#REF!,8,FALSE),0)</f>
        <v>0</v>
      </c>
      <c r="J190" s="19">
        <f>IFERROR(VLOOKUP(F190&amp;G190,#REF!,14,FALSE),0)</f>
        <v>0</v>
      </c>
      <c r="K190" s="19">
        <f>IFERROR(VLOOKUP(F190&amp;G190,#REF!,19,FALSE),0)</f>
        <v>0</v>
      </c>
    </row>
    <row r="191" spans="7:11" x14ac:dyDescent="0.2">
      <c r="G191" s="22" t="s">
        <v>227</v>
      </c>
      <c r="H191" s="19">
        <v>0</v>
      </c>
      <c r="I191" s="19">
        <f>IFERROR(VLOOKUP(F191&amp;G191,#REF!,8,FALSE),0)</f>
        <v>0</v>
      </c>
      <c r="J191" s="19">
        <f>IFERROR(VLOOKUP(F191&amp;G191,#REF!,14,FALSE),0)</f>
        <v>0</v>
      </c>
      <c r="K191" s="19">
        <f>IFERROR(VLOOKUP(F191&amp;G191,#REF!,19,FALSE),0)</f>
        <v>0</v>
      </c>
    </row>
    <row r="192" spans="7:11" x14ac:dyDescent="0.2">
      <c r="G192" s="22" t="s">
        <v>228</v>
      </c>
      <c r="H192" s="19">
        <v>0</v>
      </c>
      <c r="I192" s="19">
        <f>IFERROR(VLOOKUP(F192&amp;G192,#REF!,8,FALSE),0)</f>
        <v>0</v>
      </c>
      <c r="J192" s="19">
        <f>IFERROR(VLOOKUP(F192&amp;G192,#REF!,14,FALSE),0)</f>
        <v>0</v>
      </c>
      <c r="K192" s="19">
        <f>IFERROR(VLOOKUP(F192&amp;G192,#REF!,19,FALSE),0)</f>
        <v>0</v>
      </c>
    </row>
    <row r="193" spans="7:11" x14ac:dyDescent="0.2">
      <c r="G193" s="22" t="s">
        <v>229</v>
      </c>
      <c r="H193" s="19">
        <v>0</v>
      </c>
      <c r="I193" s="19">
        <f>IFERROR(VLOOKUP(F193&amp;G193,#REF!,8,FALSE),0)</f>
        <v>0</v>
      </c>
      <c r="J193" s="19">
        <f>IFERROR(VLOOKUP(F193&amp;G193,#REF!,14,FALSE),0)</f>
        <v>0</v>
      </c>
      <c r="K193" s="19">
        <f>IFERROR(VLOOKUP(F193&amp;G193,#REF!,19,FALSE),0)</f>
        <v>0</v>
      </c>
    </row>
    <row r="194" spans="7:11" x14ac:dyDescent="0.2">
      <c r="G194" s="22" t="s">
        <v>230</v>
      </c>
      <c r="H194" s="19">
        <v>0</v>
      </c>
      <c r="I194" s="19">
        <f>IFERROR(VLOOKUP(F194&amp;G194,#REF!,8,FALSE),0)</f>
        <v>0</v>
      </c>
      <c r="J194" s="19">
        <f>IFERROR(VLOOKUP(F194&amp;G194,#REF!,14,FALSE),0)</f>
        <v>0</v>
      </c>
      <c r="K194" s="19">
        <f>IFERROR(VLOOKUP(F194&amp;G194,#REF!,19,FALSE),0)</f>
        <v>0</v>
      </c>
    </row>
    <row r="195" spans="7:11" x14ac:dyDescent="0.2">
      <c r="G195" s="22" t="s">
        <v>231</v>
      </c>
      <c r="H195" s="19">
        <v>0</v>
      </c>
      <c r="I195" s="19">
        <f>IFERROR(VLOOKUP(F195&amp;G195,#REF!,8,FALSE),0)</f>
        <v>0</v>
      </c>
      <c r="J195" s="19">
        <f>IFERROR(VLOOKUP(F195&amp;G195,#REF!,14,FALSE),0)</f>
        <v>0</v>
      </c>
      <c r="K195" s="19">
        <f>IFERROR(VLOOKUP(F195&amp;G195,#REF!,19,FALSE),0)</f>
        <v>0</v>
      </c>
    </row>
    <row r="196" spans="7:11" x14ac:dyDescent="0.2">
      <c r="G196" s="22" t="s">
        <v>232</v>
      </c>
      <c r="H196" s="19">
        <v>0</v>
      </c>
      <c r="I196" s="19">
        <f>IFERROR(VLOOKUP(F196&amp;G196,#REF!,8,FALSE),0)</f>
        <v>0</v>
      </c>
      <c r="J196" s="19">
        <f>IFERROR(VLOOKUP(F196&amp;G196,#REF!,14,FALSE),0)</f>
        <v>0</v>
      </c>
      <c r="K196" s="19">
        <f>IFERROR(VLOOKUP(F196&amp;G196,#REF!,19,FALSE),0)</f>
        <v>0</v>
      </c>
    </row>
    <row r="197" spans="7:11" x14ac:dyDescent="0.2">
      <c r="G197" s="22" t="s">
        <v>233</v>
      </c>
      <c r="H197" s="19">
        <v>0</v>
      </c>
      <c r="I197" s="19">
        <f>IFERROR(VLOOKUP(F197&amp;G197,#REF!,8,FALSE),0)</f>
        <v>0</v>
      </c>
      <c r="J197" s="19">
        <f>IFERROR(VLOOKUP(F197&amp;G197,#REF!,14,FALSE),0)</f>
        <v>0</v>
      </c>
      <c r="K197" s="19">
        <f>IFERROR(VLOOKUP(F197&amp;G197,#REF!,19,FALSE),0)</f>
        <v>0</v>
      </c>
    </row>
    <row r="198" spans="7:11" x14ac:dyDescent="0.2">
      <c r="G198" s="22" t="s">
        <v>234</v>
      </c>
      <c r="H198" s="19">
        <v>0</v>
      </c>
      <c r="I198" s="19">
        <f>IFERROR(VLOOKUP(F198&amp;G198,#REF!,8,FALSE),0)</f>
        <v>0</v>
      </c>
      <c r="J198" s="19">
        <f>IFERROR(VLOOKUP(F198&amp;G198,#REF!,14,FALSE),0)</f>
        <v>0</v>
      </c>
      <c r="K198" s="19">
        <f>IFERROR(VLOOKUP(F198&amp;G198,#REF!,19,FALSE),0)</f>
        <v>0</v>
      </c>
    </row>
    <row r="199" spans="7:11" x14ac:dyDescent="0.2">
      <c r="G199" s="22" t="s">
        <v>235</v>
      </c>
      <c r="H199" s="19">
        <v>0</v>
      </c>
      <c r="I199" s="19">
        <f>IFERROR(VLOOKUP(F199&amp;G199,#REF!,8,FALSE),0)</f>
        <v>0</v>
      </c>
      <c r="J199" s="19">
        <f>IFERROR(VLOOKUP(F199&amp;G199,#REF!,14,FALSE),0)</f>
        <v>0</v>
      </c>
      <c r="K199" s="19">
        <f>IFERROR(VLOOKUP(F199&amp;G199,#REF!,19,FALSE),0)</f>
        <v>0</v>
      </c>
    </row>
    <row r="200" spans="7:11" x14ac:dyDescent="0.2">
      <c r="G200" s="22" t="s">
        <v>236</v>
      </c>
      <c r="H200" s="19">
        <v>0</v>
      </c>
      <c r="I200" s="19">
        <f>IFERROR(VLOOKUP(F200&amp;G200,#REF!,8,FALSE),0)</f>
        <v>0</v>
      </c>
      <c r="J200" s="19">
        <f>IFERROR(VLOOKUP(F200&amp;G200,#REF!,14,FALSE),0)</f>
        <v>0</v>
      </c>
      <c r="K200" s="19">
        <f>IFERROR(VLOOKUP(F200&amp;G200,#REF!,19,FALSE),0)</f>
        <v>0</v>
      </c>
    </row>
    <row r="201" spans="7:11" x14ac:dyDescent="0.25">
      <c r="I201" s="25">
        <f>SUM(I3:I200)</f>
        <v>863359300</v>
      </c>
      <c r="J201" s="25">
        <f>SUM(J3:J200)</f>
        <v>211270500</v>
      </c>
      <c r="K201" s="25">
        <f>SUM(K3:K200)</f>
        <v>159032600</v>
      </c>
    </row>
    <row r="204" spans="7:11" x14ac:dyDescent="0.25">
      <c r="I204" s="19">
        <v>26344659870.249996</v>
      </c>
      <c r="J204" s="19">
        <v>20120909484.07</v>
      </c>
      <c r="K204" s="19">
        <v>18923646849.309998</v>
      </c>
    </row>
    <row r="206" spans="7:11" x14ac:dyDescent="0.25">
      <c r="I206" s="19">
        <f>I204-I201</f>
        <v>25481300570.249996</v>
      </c>
      <c r="J206" s="19">
        <f>J204-J201</f>
        <v>19909638984.07</v>
      </c>
      <c r="K206" s="19">
        <f>K204-K201</f>
        <v>18764614249.309998</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I76"/>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48" customWidth="1"/>
  </cols>
  <sheetData>
    <row r="1" spans="1:9" ht="61.5" customHeight="1" x14ac:dyDescent="0.25">
      <c r="A1" s="147" t="s">
        <v>313</v>
      </c>
      <c r="B1" s="147"/>
      <c r="C1" s="147"/>
      <c r="D1" s="147"/>
      <c r="E1" s="147"/>
      <c r="F1" s="147"/>
      <c r="G1" s="147"/>
      <c r="H1" s="147"/>
      <c r="I1" s="147"/>
    </row>
    <row r="2" spans="1:9" ht="61.5" customHeight="1" x14ac:dyDescent="0.25">
      <c r="A2" s="28" t="s">
        <v>0</v>
      </c>
      <c r="B2" s="28" t="s">
        <v>16</v>
      </c>
      <c r="C2" s="30" t="s">
        <v>17</v>
      </c>
      <c r="D2" s="28" t="s">
        <v>18</v>
      </c>
      <c r="E2" s="29" t="s">
        <v>28</v>
      </c>
      <c r="F2" s="29" t="s">
        <v>20</v>
      </c>
      <c r="G2" s="29" t="s">
        <v>19</v>
      </c>
      <c r="H2" s="29" t="s">
        <v>21</v>
      </c>
      <c r="I2" s="29" t="s">
        <v>297</v>
      </c>
    </row>
    <row r="3" spans="1:9" ht="21.75" hidden="1" customHeight="1" x14ac:dyDescent="0.25">
      <c r="A3" s="146" t="s">
        <v>279</v>
      </c>
      <c r="B3" s="146"/>
      <c r="C3" s="146"/>
      <c r="D3" s="146"/>
      <c r="E3" s="146"/>
      <c r="F3" s="146"/>
      <c r="G3" s="146"/>
      <c r="H3" s="146"/>
      <c r="I3" s="146"/>
    </row>
    <row r="4" spans="1:9" ht="42" hidden="1" customHeight="1" x14ac:dyDescent="0.25">
      <c r="A4" s="34">
        <v>808</v>
      </c>
      <c r="B4" s="35" t="s">
        <v>29</v>
      </c>
      <c r="C4" s="36">
        <v>3622410</v>
      </c>
      <c r="D4" s="36">
        <v>3332600</v>
      </c>
      <c r="E4" s="36">
        <v>289810</v>
      </c>
      <c r="F4" s="37">
        <v>0</v>
      </c>
      <c r="G4" s="38">
        <f>E4/(E4+D4)</f>
        <v>8.0004748220107613E-2</v>
      </c>
      <c r="H4" s="39" t="s">
        <v>240</v>
      </c>
      <c r="I4" s="46" t="s">
        <v>298</v>
      </c>
    </row>
    <row r="5" spans="1:9" ht="42" hidden="1" customHeight="1" x14ac:dyDescent="0.25">
      <c r="A5" s="31">
        <v>808</v>
      </c>
      <c r="B5" s="32" t="s">
        <v>51</v>
      </c>
      <c r="C5" s="40">
        <v>51347900</v>
      </c>
      <c r="D5" s="40">
        <v>51347900</v>
      </c>
      <c r="E5" s="40">
        <v>0</v>
      </c>
      <c r="F5" s="33">
        <v>0</v>
      </c>
      <c r="G5" s="41" t="s">
        <v>278</v>
      </c>
      <c r="H5" s="39" t="s">
        <v>296</v>
      </c>
      <c r="I5" s="46" t="s">
        <v>298</v>
      </c>
    </row>
    <row r="6" spans="1:9" ht="18.75" hidden="1" customHeight="1" x14ac:dyDescent="0.25">
      <c r="A6" s="146" t="s">
        <v>280</v>
      </c>
      <c r="B6" s="146"/>
      <c r="C6" s="146"/>
      <c r="D6" s="146"/>
      <c r="E6" s="146"/>
      <c r="F6" s="146"/>
      <c r="G6" s="146"/>
      <c r="H6" s="146"/>
      <c r="I6" s="146"/>
    </row>
    <row r="7" spans="1:9" ht="38.25" hidden="1" x14ac:dyDescent="0.25">
      <c r="A7" s="43">
        <v>811</v>
      </c>
      <c r="B7" s="35" t="s">
        <v>59</v>
      </c>
      <c r="C7" s="36">
        <v>2018200</v>
      </c>
      <c r="D7" s="44">
        <v>1856700</v>
      </c>
      <c r="E7" s="37">
        <v>161500</v>
      </c>
      <c r="F7" s="37">
        <v>0</v>
      </c>
      <c r="G7" s="38">
        <v>8.0021801605390949E-2</v>
      </c>
      <c r="H7" s="39" t="s">
        <v>238</v>
      </c>
      <c r="I7" s="46" t="s">
        <v>298</v>
      </c>
    </row>
    <row r="8" spans="1:9" ht="18.75" hidden="1" customHeight="1" x14ac:dyDescent="0.25">
      <c r="A8" s="146" t="s">
        <v>281</v>
      </c>
      <c r="B8" s="146"/>
      <c r="C8" s="146"/>
      <c r="D8" s="146"/>
      <c r="E8" s="146"/>
      <c r="F8" s="146"/>
      <c r="G8" s="146"/>
      <c r="H8" s="146"/>
      <c r="I8" s="146"/>
    </row>
    <row r="9" spans="1:9" ht="38.25" hidden="1" x14ac:dyDescent="0.25">
      <c r="A9" s="1">
        <v>812</v>
      </c>
      <c r="B9" s="6" t="s">
        <v>52</v>
      </c>
      <c r="C9" s="3">
        <v>59194485</v>
      </c>
      <c r="D9" s="7">
        <v>58602540</v>
      </c>
      <c r="E9" s="3">
        <v>591945</v>
      </c>
      <c r="F9" s="9">
        <v>0</v>
      </c>
      <c r="G9" s="4">
        <v>1.000000253401985E-2</v>
      </c>
      <c r="H9" s="26" t="s">
        <v>272</v>
      </c>
      <c r="I9" s="46" t="s">
        <v>298</v>
      </c>
    </row>
    <row r="10" spans="1:9" ht="42.75" hidden="1" customHeight="1" x14ac:dyDescent="0.25">
      <c r="A10" s="5">
        <v>812</v>
      </c>
      <c r="B10" s="2" t="s">
        <v>67</v>
      </c>
      <c r="C10" s="3">
        <v>376964242</v>
      </c>
      <c r="D10" s="7">
        <v>373194600</v>
      </c>
      <c r="E10" s="9">
        <v>3769642</v>
      </c>
      <c r="F10" s="9">
        <v>0</v>
      </c>
      <c r="G10" s="4">
        <v>9.9999988858359666E-3</v>
      </c>
      <c r="H10" s="26" t="s">
        <v>257</v>
      </c>
      <c r="I10" s="46" t="s">
        <v>298</v>
      </c>
    </row>
    <row r="11" spans="1:9" ht="18.75" hidden="1" customHeight="1" x14ac:dyDescent="0.25">
      <c r="A11" s="146" t="s">
        <v>282</v>
      </c>
      <c r="B11" s="146"/>
      <c r="C11" s="146"/>
      <c r="D11" s="146"/>
      <c r="E11" s="146"/>
      <c r="F11" s="146"/>
      <c r="G11" s="146"/>
      <c r="H11" s="146"/>
      <c r="I11" s="146"/>
    </row>
    <row r="12" spans="1:9" ht="47.25" customHeight="1" x14ac:dyDescent="0.25">
      <c r="A12" s="45">
        <v>814</v>
      </c>
      <c r="B12" s="35" t="s">
        <v>39</v>
      </c>
      <c r="C12" s="36">
        <v>359030000</v>
      </c>
      <c r="D12" s="36">
        <v>317813800</v>
      </c>
      <c r="E12" s="36">
        <f>D12*0.08/0.92</f>
        <v>27635982.608695652</v>
      </c>
      <c r="F12" s="37">
        <v>0</v>
      </c>
      <c r="G12" s="38">
        <v>7.9993315321839398E-2</v>
      </c>
      <c r="H12" s="42" t="s">
        <v>307</v>
      </c>
      <c r="I12" s="46" t="s">
        <v>299</v>
      </c>
    </row>
    <row r="13" spans="1:9" ht="38.25" hidden="1" x14ac:dyDescent="0.25">
      <c r="A13" s="1">
        <v>814</v>
      </c>
      <c r="B13" s="2" t="s">
        <v>40</v>
      </c>
      <c r="C13" s="3">
        <v>158336000</v>
      </c>
      <c r="D13" s="3">
        <v>151876000</v>
      </c>
      <c r="E13" s="3">
        <v>6460000</v>
      </c>
      <c r="F13" s="9">
        <v>0</v>
      </c>
      <c r="G13" s="4">
        <v>4.079931285367825E-2</v>
      </c>
      <c r="H13" s="26" t="s">
        <v>268</v>
      </c>
      <c r="I13" s="46" t="s">
        <v>298</v>
      </c>
    </row>
    <row r="14" spans="1:9" ht="63.75" hidden="1" x14ac:dyDescent="0.25">
      <c r="A14" s="1">
        <v>814</v>
      </c>
      <c r="B14" s="6" t="s">
        <v>41</v>
      </c>
      <c r="C14" s="3">
        <v>35000000</v>
      </c>
      <c r="D14" s="3">
        <v>21000000</v>
      </c>
      <c r="E14" s="3">
        <v>14000000</v>
      </c>
      <c r="F14" s="9">
        <v>0</v>
      </c>
      <c r="G14" s="4">
        <v>0.4</v>
      </c>
      <c r="H14" s="26" t="s">
        <v>269</v>
      </c>
      <c r="I14" s="46" t="s">
        <v>298</v>
      </c>
    </row>
    <row r="15" spans="1:9" ht="42.75" hidden="1" customHeight="1" x14ac:dyDescent="0.25">
      <c r="A15" s="1">
        <v>814</v>
      </c>
      <c r="B15" s="2" t="s">
        <v>43</v>
      </c>
      <c r="C15" s="3">
        <v>105908600</v>
      </c>
      <c r="D15" s="3">
        <v>97380200</v>
      </c>
      <c r="E15" s="3">
        <v>8528400</v>
      </c>
      <c r="F15" s="9">
        <v>0</v>
      </c>
      <c r="G15" s="4">
        <v>8.0526038489792146E-2</v>
      </c>
      <c r="H15" s="26" t="s">
        <v>263</v>
      </c>
      <c r="I15" s="46" t="s">
        <v>298</v>
      </c>
    </row>
    <row r="16" spans="1:9" ht="33" hidden="1" customHeight="1" x14ac:dyDescent="0.25">
      <c r="A16" s="1">
        <v>814</v>
      </c>
      <c r="B16" s="2" t="s">
        <v>46</v>
      </c>
      <c r="C16" s="3">
        <v>56071400</v>
      </c>
      <c r="D16" s="3">
        <v>51585600</v>
      </c>
      <c r="E16" s="3">
        <v>4485800</v>
      </c>
      <c r="F16" s="9">
        <v>0</v>
      </c>
      <c r="G16" s="4">
        <v>8.0001569427551295E-2</v>
      </c>
      <c r="H16" s="26" t="s">
        <v>270</v>
      </c>
      <c r="I16" s="46" t="s">
        <v>298</v>
      </c>
    </row>
    <row r="17" spans="1:9" ht="36.75" hidden="1" customHeight="1" x14ac:dyDescent="0.25">
      <c r="A17" s="1">
        <v>814</v>
      </c>
      <c r="B17" s="2" t="s">
        <v>47</v>
      </c>
      <c r="C17" s="3">
        <v>42095200</v>
      </c>
      <c r="D17" s="3">
        <v>19485800</v>
      </c>
      <c r="E17" s="3">
        <v>22609400</v>
      </c>
      <c r="F17" s="9">
        <v>0</v>
      </c>
      <c r="G17" s="4">
        <v>0.5371016172865315</v>
      </c>
      <c r="H17" s="26" t="s">
        <v>264</v>
      </c>
      <c r="I17" s="46" t="s">
        <v>298</v>
      </c>
    </row>
    <row r="18" spans="1:9" ht="51" hidden="1" x14ac:dyDescent="0.25">
      <c r="A18" s="1">
        <v>814</v>
      </c>
      <c r="B18" s="2" t="s">
        <v>53</v>
      </c>
      <c r="C18" s="3">
        <v>58684900</v>
      </c>
      <c r="D18" s="3">
        <v>9634200</v>
      </c>
      <c r="E18" s="3">
        <v>49050700</v>
      </c>
      <c r="F18" s="9">
        <v>0</v>
      </c>
      <c r="G18" s="4">
        <v>0.83583170457817935</v>
      </c>
      <c r="H18" s="26" t="s">
        <v>292</v>
      </c>
      <c r="I18" s="46" t="s">
        <v>298</v>
      </c>
    </row>
    <row r="19" spans="1:9" ht="76.5" hidden="1" x14ac:dyDescent="0.25">
      <c r="A19" s="1">
        <v>814</v>
      </c>
      <c r="B19" s="2" t="s">
        <v>90</v>
      </c>
      <c r="C19" s="7">
        <v>322732100</v>
      </c>
      <c r="D19" s="7">
        <v>322732100</v>
      </c>
      <c r="E19" s="7">
        <v>0</v>
      </c>
      <c r="F19" s="9">
        <v>0</v>
      </c>
      <c r="G19" s="11" t="s">
        <v>278</v>
      </c>
      <c r="H19" s="26" t="s">
        <v>308</v>
      </c>
      <c r="I19" s="46" t="s">
        <v>298</v>
      </c>
    </row>
    <row r="20" spans="1:9" ht="51" hidden="1" x14ac:dyDescent="0.25">
      <c r="A20" s="1">
        <v>814</v>
      </c>
      <c r="B20" s="2" t="s">
        <v>86</v>
      </c>
      <c r="C20" s="7">
        <v>44547000</v>
      </c>
      <c r="D20" s="7">
        <v>44547000</v>
      </c>
      <c r="E20" s="7">
        <v>0</v>
      </c>
      <c r="F20" s="9">
        <v>0</v>
      </c>
      <c r="G20" s="11" t="s">
        <v>278</v>
      </c>
      <c r="H20" s="26" t="s">
        <v>267</v>
      </c>
      <c r="I20" s="46" t="s">
        <v>298</v>
      </c>
    </row>
    <row r="21" spans="1:9" ht="48" hidden="1" customHeight="1" x14ac:dyDescent="0.25">
      <c r="A21" s="1">
        <v>814</v>
      </c>
      <c r="B21" s="2" t="s">
        <v>87</v>
      </c>
      <c r="C21" s="7">
        <v>151930300</v>
      </c>
      <c r="D21" s="7">
        <v>151930300</v>
      </c>
      <c r="E21" s="7">
        <v>0</v>
      </c>
      <c r="F21" s="9">
        <v>0</v>
      </c>
      <c r="G21" s="11" t="s">
        <v>278</v>
      </c>
      <c r="H21" s="26" t="s">
        <v>301</v>
      </c>
      <c r="I21" s="46" t="s">
        <v>299</v>
      </c>
    </row>
    <row r="22" spans="1:9" ht="60" hidden="1" customHeight="1" x14ac:dyDescent="0.25">
      <c r="A22" s="1">
        <v>814</v>
      </c>
      <c r="B22" s="2" t="s">
        <v>88</v>
      </c>
      <c r="C22" s="7">
        <v>10251000</v>
      </c>
      <c r="D22" s="7">
        <v>10251000</v>
      </c>
      <c r="E22" s="7">
        <v>0</v>
      </c>
      <c r="F22" s="9">
        <v>0</v>
      </c>
      <c r="G22" s="11" t="s">
        <v>278</v>
      </c>
      <c r="H22" s="26" t="s">
        <v>291</v>
      </c>
      <c r="I22" s="46" t="s">
        <v>298</v>
      </c>
    </row>
    <row r="23" spans="1:9" ht="51" hidden="1" x14ac:dyDescent="0.25">
      <c r="A23" s="1">
        <v>814</v>
      </c>
      <c r="B23" s="2" t="s">
        <v>89</v>
      </c>
      <c r="C23" s="7">
        <v>2179800</v>
      </c>
      <c r="D23" s="7">
        <v>2179800</v>
      </c>
      <c r="E23" s="7">
        <v>0</v>
      </c>
      <c r="F23" s="9">
        <v>0</v>
      </c>
      <c r="G23" s="11" t="s">
        <v>278</v>
      </c>
      <c r="H23" s="26" t="s">
        <v>258</v>
      </c>
      <c r="I23" s="46" t="s">
        <v>298</v>
      </c>
    </row>
    <row r="24" spans="1:9" ht="24" hidden="1" customHeight="1" x14ac:dyDescent="0.25">
      <c r="A24" s="146" t="s">
        <v>283</v>
      </c>
      <c r="B24" s="146"/>
      <c r="C24" s="146"/>
      <c r="D24" s="146"/>
      <c r="E24" s="146"/>
      <c r="F24" s="146"/>
      <c r="G24" s="146"/>
      <c r="H24" s="146"/>
      <c r="I24" s="146"/>
    </row>
    <row r="25" spans="1:9" ht="43.5" hidden="1" customHeight="1" x14ac:dyDescent="0.25">
      <c r="A25" s="1">
        <v>815</v>
      </c>
      <c r="B25" s="2" t="s">
        <v>55</v>
      </c>
      <c r="C25" s="3">
        <v>34589348</v>
      </c>
      <c r="D25" s="7">
        <v>31822200</v>
      </c>
      <c r="E25" s="3">
        <v>2767148</v>
      </c>
      <c r="F25" s="9">
        <v>0</v>
      </c>
      <c r="G25" s="4">
        <v>8.0000004625701532E-2</v>
      </c>
      <c r="H25" s="26" t="s">
        <v>265</v>
      </c>
      <c r="I25" s="46" t="s">
        <v>298</v>
      </c>
    </row>
    <row r="26" spans="1:9" ht="43.5" hidden="1" customHeight="1" x14ac:dyDescent="0.25">
      <c r="A26" s="5">
        <v>815</v>
      </c>
      <c r="B26" s="2" t="s">
        <v>60</v>
      </c>
      <c r="C26" s="3">
        <v>8854131</v>
      </c>
      <c r="D26" s="3">
        <v>8145800</v>
      </c>
      <c r="E26" s="9">
        <v>708331</v>
      </c>
      <c r="F26" s="9">
        <v>0</v>
      </c>
      <c r="G26" s="4">
        <v>8.0000058729648341E-2</v>
      </c>
      <c r="H26" s="26" t="s">
        <v>244</v>
      </c>
      <c r="I26" s="46" t="s">
        <v>298</v>
      </c>
    </row>
    <row r="27" spans="1:9" ht="44.25" hidden="1" customHeight="1" x14ac:dyDescent="0.25">
      <c r="A27" s="5">
        <v>815</v>
      </c>
      <c r="B27" s="2" t="s">
        <v>61</v>
      </c>
      <c r="C27" s="3">
        <v>5061742</v>
      </c>
      <c r="D27" s="3">
        <v>4656800</v>
      </c>
      <c r="E27" s="9">
        <v>404942</v>
      </c>
      <c r="F27" s="9">
        <v>0</v>
      </c>
      <c r="G27" s="4">
        <v>8.0000521559573753E-2</v>
      </c>
      <c r="H27" s="26" t="s">
        <v>245</v>
      </c>
      <c r="I27" s="46" t="s">
        <v>298</v>
      </c>
    </row>
    <row r="28" spans="1:9" ht="42.75" hidden="1" customHeight="1" x14ac:dyDescent="0.25">
      <c r="A28" s="5">
        <v>815</v>
      </c>
      <c r="B28" s="2" t="s">
        <v>61</v>
      </c>
      <c r="C28" s="3">
        <v>19085556</v>
      </c>
      <c r="D28" s="3">
        <v>18894700</v>
      </c>
      <c r="E28" s="9">
        <v>190856</v>
      </c>
      <c r="F28" s="9">
        <v>0</v>
      </c>
      <c r="G28" s="4">
        <v>1.0000023054083413E-2</v>
      </c>
      <c r="H28" s="26" t="s">
        <v>259</v>
      </c>
      <c r="I28" s="46" t="s">
        <v>298</v>
      </c>
    </row>
    <row r="29" spans="1:9" ht="24" hidden="1" customHeight="1" x14ac:dyDescent="0.25">
      <c r="A29" s="146" t="s">
        <v>284</v>
      </c>
      <c r="B29" s="146"/>
      <c r="C29" s="146"/>
      <c r="D29" s="146"/>
      <c r="E29" s="146"/>
      <c r="F29" s="146"/>
      <c r="G29" s="146"/>
      <c r="H29" s="146"/>
      <c r="I29" s="146"/>
    </row>
    <row r="30" spans="1:9" ht="47.25" hidden="1" customHeight="1" x14ac:dyDescent="0.25">
      <c r="A30" s="34">
        <v>816</v>
      </c>
      <c r="B30" s="35" t="s">
        <v>33</v>
      </c>
      <c r="C30" s="36">
        <v>65873.02</v>
      </c>
      <c r="D30" s="36">
        <v>41500</v>
      </c>
      <c r="E30" s="36">
        <v>24373.020000000004</v>
      </c>
      <c r="F30" s="37">
        <v>0</v>
      </c>
      <c r="G30" s="38">
        <v>0.37000003946987708</v>
      </c>
      <c r="H30" s="26" t="s">
        <v>309</v>
      </c>
      <c r="I30" s="46" t="s">
        <v>298</v>
      </c>
    </row>
    <row r="31" spans="1:9" ht="42.75" hidden="1" customHeight="1" x14ac:dyDescent="0.25">
      <c r="A31" s="1">
        <v>816</v>
      </c>
      <c r="B31" s="2" t="s">
        <v>38</v>
      </c>
      <c r="C31" s="3">
        <v>23156521.739999998</v>
      </c>
      <c r="D31" s="3">
        <v>21304000</v>
      </c>
      <c r="E31" s="3">
        <v>1852521.7399999984</v>
      </c>
      <c r="F31" s="9">
        <v>0</v>
      </c>
      <c r="G31" s="4">
        <v>8.0000000034547436E-2</v>
      </c>
      <c r="H31" s="26" t="s">
        <v>255</v>
      </c>
      <c r="I31" s="46" t="s">
        <v>298</v>
      </c>
    </row>
    <row r="32" spans="1:9" ht="42" hidden="1" customHeight="1" x14ac:dyDescent="0.25">
      <c r="A32" s="1">
        <v>816</v>
      </c>
      <c r="B32" s="2" t="s">
        <v>44</v>
      </c>
      <c r="C32" s="3">
        <v>73047879</v>
      </c>
      <c r="D32" s="3">
        <v>72317400</v>
      </c>
      <c r="E32" s="3">
        <v>730479</v>
      </c>
      <c r="F32" s="9">
        <v>0</v>
      </c>
      <c r="G32" s="4">
        <v>1.0000002874826797E-2</v>
      </c>
      <c r="H32" s="26" t="s">
        <v>254</v>
      </c>
      <c r="I32" s="46" t="s">
        <v>298</v>
      </c>
    </row>
    <row r="33" spans="1:9" ht="48.75" hidden="1" customHeight="1" x14ac:dyDescent="0.25">
      <c r="A33" s="1">
        <v>816</v>
      </c>
      <c r="B33" s="2" t="s">
        <v>45</v>
      </c>
      <c r="C33" s="3">
        <v>23118283</v>
      </c>
      <c r="D33" s="3">
        <v>22887100</v>
      </c>
      <c r="E33" s="3">
        <v>231183</v>
      </c>
      <c r="F33" s="9">
        <v>0</v>
      </c>
      <c r="G33" s="4">
        <v>1.0000007353487281E-2</v>
      </c>
      <c r="H33" s="26" t="s">
        <v>256</v>
      </c>
      <c r="I33" s="46" t="s">
        <v>298</v>
      </c>
    </row>
    <row r="34" spans="1:9" ht="51" hidden="1" x14ac:dyDescent="0.25">
      <c r="A34" s="1">
        <v>816</v>
      </c>
      <c r="B34" s="6" t="s">
        <v>50</v>
      </c>
      <c r="C34" s="3">
        <v>124404021.7</v>
      </c>
      <c r="D34" s="7">
        <v>114451700</v>
      </c>
      <c r="E34" s="3">
        <v>9952321.700000003</v>
      </c>
      <c r="F34" s="9">
        <v>0</v>
      </c>
      <c r="G34" s="4">
        <v>7.9999999710620315E-2</v>
      </c>
      <c r="H34" s="26" t="s">
        <v>239</v>
      </c>
      <c r="I34" s="46" t="s">
        <v>298</v>
      </c>
    </row>
    <row r="35" spans="1:9" ht="39.75" hidden="1" customHeight="1" x14ac:dyDescent="0.25">
      <c r="A35" s="5">
        <v>816</v>
      </c>
      <c r="B35" s="2" t="s">
        <v>62</v>
      </c>
      <c r="C35" s="3">
        <v>473375217.38999999</v>
      </c>
      <c r="D35" s="7">
        <v>435505200</v>
      </c>
      <c r="E35" s="9">
        <v>37870017.389999986</v>
      </c>
      <c r="F35" s="9">
        <v>0</v>
      </c>
      <c r="G35" s="4">
        <v>7.9999999997464988E-2</v>
      </c>
      <c r="H35" s="26" t="s">
        <v>253</v>
      </c>
      <c r="I35" s="46" t="s">
        <v>298</v>
      </c>
    </row>
    <row r="36" spans="1:9" ht="63.75" hidden="1" x14ac:dyDescent="0.25">
      <c r="A36" s="1">
        <v>816</v>
      </c>
      <c r="B36" s="2" t="s">
        <v>72</v>
      </c>
      <c r="C36" s="7">
        <v>240341241.31</v>
      </c>
      <c r="D36" s="7">
        <v>216723700</v>
      </c>
      <c r="E36" s="7">
        <v>18845539.199999988</v>
      </c>
      <c r="F36" s="7">
        <v>4772002.1100000003</v>
      </c>
      <c r="G36" s="11">
        <v>8.0000000271682289E-2</v>
      </c>
      <c r="H36" s="26" t="s">
        <v>294</v>
      </c>
      <c r="I36" s="46" t="s">
        <v>298</v>
      </c>
    </row>
    <row r="37" spans="1:9" ht="24" hidden="1" customHeight="1" x14ac:dyDescent="0.25">
      <c r="A37" s="146" t="s">
        <v>285</v>
      </c>
      <c r="B37" s="146"/>
      <c r="C37" s="146"/>
      <c r="D37" s="146"/>
      <c r="E37" s="146"/>
      <c r="F37" s="146"/>
      <c r="G37" s="146"/>
      <c r="H37" s="146"/>
      <c r="I37" s="146"/>
    </row>
    <row r="38" spans="1:9" ht="43.5" hidden="1" customHeight="1" x14ac:dyDescent="0.25">
      <c r="A38" s="5">
        <v>817</v>
      </c>
      <c r="B38" s="2" t="s">
        <v>64</v>
      </c>
      <c r="C38" s="3">
        <v>192175543.47999999</v>
      </c>
      <c r="D38" s="7">
        <v>176801500</v>
      </c>
      <c r="E38" s="9">
        <v>15374043.479999989</v>
      </c>
      <c r="F38" s="9">
        <v>0</v>
      </c>
      <c r="G38" s="4">
        <v>8.0000000008325675E-2</v>
      </c>
      <c r="H38" s="26" t="s">
        <v>248</v>
      </c>
      <c r="I38" s="46" t="s">
        <v>298</v>
      </c>
    </row>
    <row r="39" spans="1:9" ht="42" hidden="1" customHeight="1" x14ac:dyDescent="0.25">
      <c r="A39" s="5">
        <v>817</v>
      </c>
      <c r="B39" s="2" t="s">
        <v>65</v>
      </c>
      <c r="C39" s="3">
        <v>112438586.95999999</v>
      </c>
      <c r="D39" s="7">
        <v>103443500</v>
      </c>
      <c r="E39" s="9">
        <v>8995086.9599999934</v>
      </c>
      <c r="F39" s="9">
        <v>0</v>
      </c>
      <c r="G39" s="4">
        <v>8.0000000028459931E-2</v>
      </c>
      <c r="H39" s="26" t="s">
        <v>295</v>
      </c>
      <c r="I39" s="46" t="s">
        <v>298</v>
      </c>
    </row>
    <row r="40" spans="1:9" ht="38.25" hidden="1" x14ac:dyDescent="0.25">
      <c r="A40" s="5">
        <v>817</v>
      </c>
      <c r="B40" s="2" t="s">
        <v>66</v>
      </c>
      <c r="C40" s="3">
        <v>1817392282.6099999</v>
      </c>
      <c r="D40" s="7">
        <v>1672000900</v>
      </c>
      <c r="E40" s="9">
        <v>145391382.6099999</v>
      </c>
      <c r="F40" s="9">
        <v>0</v>
      </c>
      <c r="G40" s="4">
        <v>8.0000000000660237E-2</v>
      </c>
      <c r="H40" s="26" t="s">
        <v>260</v>
      </c>
      <c r="I40" s="46" t="s">
        <v>298</v>
      </c>
    </row>
    <row r="41" spans="1:9" ht="42" hidden="1" customHeight="1" x14ac:dyDescent="0.25">
      <c r="A41" s="1">
        <v>817</v>
      </c>
      <c r="B41" s="2" t="s">
        <v>69</v>
      </c>
      <c r="C41" s="3">
        <v>45053913.039999999</v>
      </c>
      <c r="D41" s="3">
        <v>41449600</v>
      </c>
      <c r="E41" s="9">
        <v>3604313.0399999991</v>
      </c>
      <c r="F41" s="9">
        <v>0</v>
      </c>
      <c r="G41" s="4">
        <v>7.9999999928973969E-2</v>
      </c>
      <c r="H41" s="26" t="s">
        <v>266</v>
      </c>
      <c r="I41" s="46" t="s">
        <v>298</v>
      </c>
    </row>
    <row r="42" spans="1:9" ht="42.75" hidden="1" customHeight="1" x14ac:dyDescent="0.25">
      <c r="A42" s="1">
        <v>817</v>
      </c>
      <c r="B42" s="2" t="s">
        <v>70</v>
      </c>
      <c r="C42" s="3">
        <v>626847.82999999996</v>
      </c>
      <c r="D42" s="3">
        <v>576700</v>
      </c>
      <c r="E42" s="9">
        <v>50147.829999999958</v>
      </c>
      <c r="F42" s="9">
        <v>0</v>
      </c>
      <c r="G42" s="4">
        <v>8.0000005743020533E-2</v>
      </c>
      <c r="H42" s="26" t="s">
        <v>251</v>
      </c>
      <c r="I42" s="46" t="s">
        <v>298</v>
      </c>
    </row>
    <row r="43" spans="1:9" ht="42" hidden="1" customHeight="1" x14ac:dyDescent="0.25">
      <c r="A43" s="1">
        <v>817</v>
      </c>
      <c r="B43" s="2" t="s">
        <v>71</v>
      </c>
      <c r="C43" s="9">
        <v>147379456.52000001</v>
      </c>
      <c r="D43" s="3">
        <v>135589100</v>
      </c>
      <c r="E43" s="9">
        <v>11790356.520000011</v>
      </c>
      <c r="F43" s="9">
        <v>0</v>
      </c>
      <c r="G43" s="4">
        <v>7.9999999989143741E-2</v>
      </c>
      <c r="H43" s="26" t="s">
        <v>249</v>
      </c>
      <c r="I43" s="46" t="s">
        <v>298</v>
      </c>
    </row>
    <row r="44" spans="1:9" ht="60" hidden="1" customHeight="1" x14ac:dyDescent="0.25">
      <c r="A44" s="5">
        <v>817</v>
      </c>
      <c r="B44" s="6" t="s">
        <v>68</v>
      </c>
      <c r="C44" s="3">
        <v>751224925.51999998</v>
      </c>
      <c r="D44" s="7">
        <v>628190100</v>
      </c>
      <c r="E44" s="7">
        <v>121004825.52</v>
      </c>
      <c r="F44" s="7">
        <v>2030000</v>
      </c>
      <c r="G44" s="4">
        <v>0.16151314083716353</v>
      </c>
      <c r="H44" s="26" t="s">
        <v>277</v>
      </c>
      <c r="I44" s="46" t="s">
        <v>298</v>
      </c>
    </row>
    <row r="45" spans="1:9" ht="38.25" hidden="1" x14ac:dyDescent="0.25">
      <c r="A45" s="1">
        <v>817</v>
      </c>
      <c r="B45" s="2" t="s">
        <v>75</v>
      </c>
      <c r="C45" s="7">
        <v>38844992.369999997</v>
      </c>
      <c r="D45" s="7">
        <v>37844992.369999997</v>
      </c>
      <c r="E45" s="7">
        <v>1000000</v>
      </c>
      <c r="F45" s="9">
        <v>0</v>
      </c>
      <c r="G45" s="11">
        <v>2.5743343967607531E-2</v>
      </c>
      <c r="H45" s="27" t="s">
        <v>275</v>
      </c>
      <c r="I45" s="47" t="s">
        <v>300</v>
      </c>
    </row>
    <row r="46" spans="1:9" ht="24" hidden="1" customHeight="1" x14ac:dyDescent="0.25">
      <c r="A46" s="146" t="s">
        <v>286</v>
      </c>
      <c r="B46" s="146"/>
      <c r="C46" s="146"/>
      <c r="D46" s="146"/>
      <c r="E46" s="146"/>
      <c r="F46" s="146"/>
      <c r="G46" s="146"/>
      <c r="H46" s="146"/>
      <c r="I46" s="146"/>
    </row>
    <row r="47" spans="1:9" ht="38.25" hidden="1" x14ac:dyDescent="0.25">
      <c r="A47" s="10">
        <v>819</v>
      </c>
      <c r="B47" s="2" t="s">
        <v>30</v>
      </c>
      <c r="C47" s="3">
        <v>165610290</v>
      </c>
      <c r="D47" s="3">
        <v>152361500</v>
      </c>
      <c r="E47" s="3">
        <v>13248790</v>
      </c>
      <c r="F47" s="9">
        <v>0</v>
      </c>
      <c r="G47" s="4">
        <v>7.9999799529364993E-2</v>
      </c>
      <c r="H47" s="26" t="s">
        <v>261</v>
      </c>
      <c r="I47" s="46" t="s">
        <v>298</v>
      </c>
    </row>
    <row r="48" spans="1:9" ht="38.25" hidden="1" x14ac:dyDescent="0.25">
      <c r="A48" s="1">
        <v>819</v>
      </c>
      <c r="B48" s="6" t="s">
        <v>74</v>
      </c>
      <c r="C48" s="7">
        <v>1005734448</v>
      </c>
      <c r="D48" s="7">
        <v>746080700</v>
      </c>
      <c r="E48" s="7">
        <v>259653748</v>
      </c>
      <c r="F48" s="9">
        <v>0</v>
      </c>
      <c r="G48" s="11">
        <v>0.25817326682639391</v>
      </c>
      <c r="H48" s="27" t="s">
        <v>274</v>
      </c>
      <c r="I48" s="47" t="s">
        <v>300</v>
      </c>
    </row>
    <row r="49" spans="1:9" ht="24" hidden="1" customHeight="1" x14ac:dyDescent="0.25">
      <c r="A49" s="146" t="s">
        <v>287</v>
      </c>
      <c r="B49" s="146"/>
      <c r="C49" s="146"/>
      <c r="D49" s="146"/>
      <c r="E49" s="146"/>
      <c r="F49" s="146"/>
      <c r="G49" s="146"/>
      <c r="H49" s="146"/>
      <c r="I49" s="146"/>
    </row>
    <row r="50" spans="1:9" ht="44.25" hidden="1" customHeight="1" x14ac:dyDescent="0.25">
      <c r="A50" s="34">
        <v>821</v>
      </c>
      <c r="B50" s="35" t="s">
        <v>35</v>
      </c>
      <c r="C50" s="36">
        <v>398641000</v>
      </c>
      <c r="D50" s="36">
        <v>78641000</v>
      </c>
      <c r="E50" s="36">
        <v>6838347.8299999833</v>
      </c>
      <c r="F50" s="36">
        <v>313161652.17000002</v>
      </c>
      <c r="G50" s="38">
        <v>8.0000000042115257E-2</v>
      </c>
      <c r="H50" s="39" t="s">
        <v>241</v>
      </c>
      <c r="I50" s="46" t="s">
        <v>298</v>
      </c>
    </row>
    <row r="51" spans="1:9" ht="47.25" hidden="1" customHeight="1" x14ac:dyDescent="0.25">
      <c r="A51" s="1">
        <v>821</v>
      </c>
      <c r="B51" s="2" t="s">
        <v>36</v>
      </c>
      <c r="C51" s="3">
        <v>536863584</v>
      </c>
      <c r="D51" s="3">
        <v>487761600</v>
      </c>
      <c r="E51" s="3">
        <v>42414052.170000017</v>
      </c>
      <c r="F51" s="3">
        <v>6687931.8299999833</v>
      </c>
      <c r="G51" s="4">
        <v>7.9999999993209822E-2</v>
      </c>
      <c r="H51" s="26" t="s">
        <v>250</v>
      </c>
      <c r="I51" s="46" t="s">
        <v>298</v>
      </c>
    </row>
    <row r="52" spans="1:9" ht="44.25" hidden="1" customHeight="1" x14ac:dyDescent="0.25">
      <c r="A52" s="1">
        <v>821</v>
      </c>
      <c r="B52" s="2" t="s">
        <v>54</v>
      </c>
      <c r="C52" s="3">
        <v>1280000</v>
      </c>
      <c r="D52" s="3">
        <v>1177600</v>
      </c>
      <c r="E52" s="3">
        <v>102400</v>
      </c>
      <c r="F52" s="9">
        <v>0</v>
      </c>
      <c r="G52" s="4">
        <v>0.08</v>
      </c>
      <c r="H52" s="26" t="s">
        <v>242</v>
      </c>
      <c r="I52" s="46" t="s">
        <v>298</v>
      </c>
    </row>
    <row r="53" spans="1:9" ht="43.5" hidden="1" customHeight="1" x14ac:dyDescent="0.25">
      <c r="A53" s="1">
        <v>821</v>
      </c>
      <c r="B53" s="2" t="s">
        <v>57</v>
      </c>
      <c r="C53" s="3">
        <v>74254890</v>
      </c>
      <c r="D53" s="3">
        <v>41932700</v>
      </c>
      <c r="E53" s="3">
        <v>32322190</v>
      </c>
      <c r="F53" s="9">
        <v>0</v>
      </c>
      <c r="G53" s="4">
        <v>0.43528702284792287</v>
      </c>
      <c r="H53" s="26" t="s">
        <v>243</v>
      </c>
      <c r="I53" s="46" t="s">
        <v>298</v>
      </c>
    </row>
    <row r="54" spans="1:9" ht="59.25" hidden="1" customHeight="1" x14ac:dyDescent="0.25">
      <c r="A54" s="1">
        <v>821</v>
      </c>
      <c r="B54" s="2" t="s">
        <v>32</v>
      </c>
      <c r="C54" s="3">
        <v>19477755.390000001</v>
      </c>
      <c r="D54" s="3">
        <v>8007300</v>
      </c>
      <c r="E54" s="3">
        <v>1548417.3900000001</v>
      </c>
      <c r="F54" s="3">
        <v>9922038</v>
      </c>
      <c r="G54" s="4">
        <v>0.1620409359971664</v>
      </c>
      <c r="H54" s="26" t="s">
        <v>276</v>
      </c>
      <c r="I54" s="46" t="s">
        <v>298</v>
      </c>
    </row>
    <row r="55" spans="1:9" ht="37.5" hidden="1" customHeight="1" x14ac:dyDescent="0.25">
      <c r="A55" s="1">
        <v>821</v>
      </c>
      <c r="B55" s="2" t="s">
        <v>58</v>
      </c>
      <c r="C55" s="3">
        <v>38362522</v>
      </c>
      <c r="D55" s="8">
        <v>28843400</v>
      </c>
      <c r="E55" s="8">
        <v>2508122</v>
      </c>
      <c r="F55" s="8">
        <v>7011000</v>
      </c>
      <c r="G55" s="4">
        <v>8.0000007655130739E-2</v>
      </c>
      <c r="H55" s="26" t="s">
        <v>247</v>
      </c>
      <c r="I55" s="46" t="s">
        <v>298</v>
      </c>
    </row>
    <row r="56" spans="1:9" ht="24" hidden="1" customHeight="1" x14ac:dyDescent="0.25">
      <c r="A56" s="146" t="s">
        <v>288</v>
      </c>
      <c r="B56" s="146"/>
      <c r="C56" s="146"/>
      <c r="D56" s="146"/>
      <c r="E56" s="146"/>
      <c r="F56" s="146"/>
      <c r="G56" s="146"/>
      <c r="H56" s="146"/>
      <c r="I56" s="146"/>
    </row>
    <row r="57" spans="1:9" ht="42.75" hidden="1" customHeight="1" x14ac:dyDescent="0.25">
      <c r="A57" s="34">
        <v>825</v>
      </c>
      <c r="B57" s="35" t="s">
        <v>34</v>
      </c>
      <c r="C57" s="36">
        <v>3385544</v>
      </c>
      <c r="D57" s="36">
        <v>3114700</v>
      </c>
      <c r="E57" s="36">
        <v>270844</v>
      </c>
      <c r="F57" s="37">
        <v>0</v>
      </c>
      <c r="G57" s="38">
        <v>8.0000141779282732E-2</v>
      </c>
      <c r="H57" s="39" t="s">
        <v>237</v>
      </c>
      <c r="I57" s="46" t="s">
        <v>298</v>
      </c>
    </row>
    <row r="58" spans="1:9" ht="53.25" hidden="1" customHeight="1" x14ac:dyDescent="0.25">
      <c r="A58" s="1">
        <v>825</v>
      </c>
      <c r="B58" s="6" t="s">
        <v>42</v>
      </c>
      <c r="C58" s="3">
        <v>661890000</v>
      </c>
      <c r="D58" s="3">
        <v>608940000</v>
      </c>
      <c r="E58" s="3">
        <v>52950000</v>
      </c>
      <c r="F58" s="9">
        <v>0</v>
      </c>
      <c r="G58" s="4">
        <v>7.9998187009926114E-2</v>
      </c>
      <c r="H58" s="26" t="s">
        <v>303</v>
      </c>
      <c r="I58" s="46" t="s">
        <v>298</v>
      </c>
    </row>
    <row r="59" spans="1:9" ht="47.25" hidden="1" customHeight="1" x14ac:dyDescent="0.25">
      <c r="A59" s="1">
        <v>825</v>
      </c>
      <c r="B59" s="2" t="s">
        <v>48</v>
      </c>
      <c r="C59" s="3">
        <v>125282020</v>
      </c>
      <c r="D59" s="3">
        <v>124029200</v>
      </c>
      <c r="E59" s="3">
        <v>1252820</v>
      </c>
      <c r="F59" s="9">
        <v>0</v>
      </c>
      <c r="G59" s="4">
        <v>9.9999984036017297E-3</v>
      </c>
      <c r="H59" s="26" t="s">
        <v>271</v>
      </c>
      <c r="I59" s="46" t="s">
        <v>298</v>
      </c>
    </row>
    <row r="60" spans="1:9" ht="43.5" hidden="1" customHeight="1" x14ac:dyDescent="0.25">
      <c r="A60" s="1">
        <v>825</v>
      </c>
      <c r="B60" s="2" t="s">
        <v>49</v>
      </c>
      <c r="C60" s="3">
        <v>25252525</v>
      </c>
      <c r="D60" s="3">
        <v>25000000</v>
      </c>
      <c r="E60" s="3">
        <v>252525</v>
      </c>
      <c r="F60" s="9">
        <v>0</v>
      </c>
      <c r="G60" s="4">
        <v>9.999990099999901E-3</v>
      </c>
      <c r="H60" s="26" t="s">
        <v>293</v>
      </c>
      <c r="I60" s="46" t="s">
        <v>298</v>
      </c>
    </row>
    <row r="61" spans="1:9" ht="43.5" hidden="1" customHeight="1" x14ac:dyDescent="0.25">
      <c r="A61" s="1">
        <v>825</v>
      </c>
      <c r="B61" s="2" t="s">
        <v>56</v>
      </c>
      <c r="C61" s="3">
        <v>125397012.36</v>
      </c>
      <c r="D61" s="3">
        <v>103164600</v>
      </c>
      <c r="E61" s="3">
        <v>22232412.359999999</v>
      </c>
      <c r="F61" s="3">
        <v>0</v>
      </c>
      <c r="G61" s="4">
        <v>0.17729618865378843</v>
      </c>
      <c r="H61" s="26" t="s">
        <v>302</v>
      </c>
      <c r="I61" s="46" t="s">
        <v>298</v>
      </c>
    </row>
    <row r="62" spans="1:9" ht="24" hidden="1" customHeight="1" x14ac:dyDescent="0.25">
      <c r="A62" s="146" t="s">
        <v>289</v>
      </c>
      <c r="B62" s="146"/>
      <c r="C62" s="146"/>
      <c r="D62" s="146"/>
      <c r="E62" s="146"/>
      <c r="F62" s="146"/>
      <c r="G62" s="146"/>
      <c r="H62" s="146"/>
      <c r="I62" s="146"/>
    </row>
    <row r="63" spans="1:9" ht="51" hidden="1" x14ac:dyDescent="0.25">
      <c r="A63" s="45">
        <v>832</v>
      </c>
      <c r="B63" s="35" t="s">
        <v>37</v>
      </c>
      <c r="C63" s="36">
        <v>5000000</v>
      </c>
      <c r="D63" s="36">
        <v>4600000</v>
      </c>
      <c r="E63" s="36">
        <v>400000</v>
      </c>
      <c r="F63" s="37">
        <v>0</v>
      </c>
      <c r="G63" s="38">
        <v>0.08</v>
      </c>
      <c r="H63" s="39" t="s">
        <v>246</v>
      </c>
      <c r="I63" s="46" t="s">
        <v>298</v>
      </c>
    </row>
    <row r="64" spans="1:9" ht="43.5" hidden="1" customHeight="1" x14ac:dyDescent="0.25">
      <c r="A64" s="1">
        <v>832</v>
      </c>
      <c r="B64" s="2" t="s">
        <v>73</v>
      </c>
      <c r="C64" s="7">
        <v>30664500</v>
      </c>
      <c r="D64" s="7">
        <v>29131200</v>
      </c>
      <c r="E64" s="7">
        <v>1533300</v>
      </c>
      <c r="F64" s="9">
        <v>0</v>
      </c>
      <c r="G64" s="11">
        <v>5.0002445824976767E-2</v>
      </c>
      <c r="H64" s="26" t="s">
        <v>252</v>
      </c>
      <c r="I64" s="46" t="s">
        <v>298</v>
      </c>
    </row>
    <row r="65" spans="1:9" ht="24" hidden="1" customHeight="1" x14ac:dyDescent="0.25">
      <c r="A65" s="146" t="s">
        <v>290</v>
      </c>
      <c r="B65" s="146"/>
      <c r="C65" s="146"/>
      <c r="D65" s="146"/>
      <c r="E65" s="146"/>
      <c r="F65" s="146"/>
      <c r="G65" s="146"/>
      <c r="H65" s="146"/>
      <c r="I65" s="146"/>
    </row>
    <row r="66" spans="1:9" ht="40.5" hidden="1" customHeight="1" x14ac:dyDescent="0.25">
      <c r="A66" s="34">
        <v>840</v>
      </c>
      <c r="B66" s="35" t="s">
        <v>31</v>
      </c>
      <c r="C66" s="36">
        <v>5546957</v>
      </c>
      <c r="D66" s="36">
        <v>5103200</v>
      </c>
      <c r="E66" s="36">
        <v>443757</v>
      </c>
      <c r="F66" s="37">
        <v>0</v>
      </c>
      <c r="G66" s="38">
        <v>8.000007932277102E-2</v>
      </c>
      <c r="H66" s="39" t="s">
        <v>262</v>
      </c>
      <c r="I66" s="46" t="s">
        <v>298</v>
      </c>
    </row>
    <row r="67" spans="1:9" ht="88.5" hidden="1" customHeight="1" x14ac:dyDescent="0.25">
      <c r="A67" s="5">
        <v>840</v>
      </c>
      <c r="B67" s="6" t="s">
        <v>63</v>
      </c>
      <c r="C67" s="3">
        <v>276266482.84999996</v>
      </c>
      <c r="D67" s="7">
        <v>261608569.09999999</v>
      </c>
      <c r="E67" s="9">
        <v>2642510.7999999821</v>
      </c>
      <c r="F67" s="9">
        <v>12015402.949999999</v>
      </c>
      <c r="G67" s="4">
        <v>1.0000000003784213E-2</v>
      </c>
      <c r="H67" s="39" t="s">
        <v>273</v>
      </c>
      <c r="I67" s="46" t="s">
        <v>298</v>
      </c>
    </row>
    <row r="68" spans="1:9" s="57" customFormat="1" ht="26.25" hidden="1" customHeight="1" x14ac:dyDescent="0.25">
      <c r="A68" s="144" t="s">
        <v>314</v>
      </c>
      <c r="B68" s="144"/>
      <c r="C68" s="144"/>
      <c r="D68" s="54">
        <f>SUM(D4:D67)</f>
        <v>8140893901.4700003</v>
      </c>
      <c r="E68" s="54">
        <f>SUM(E4:E67)</f>
        <v>958985284.16869545</v>
      </c>
      <c r="F68" s="54">
        <f>SUM(F4:F67)</f>
        <v>355600027.06</v>
      </c>
      <c r="G68" s="58">
        <f>E68/(E68+D68)</f>
        <v>0.10538439737553362</v>
      </c>
      <c r="H68" s="55"/>
      <c r="I68" s="56"/>
    </row>
    <row r="69" spans="1:9" s="57" customFormat="1" ht="26.25" hidden="1" customHeight="1" x14ac:dyDescent="0.25">
      <c r="A69" s="145" t="s">
        <v>315</v>
      </c>
      <c r="B69" s="145"/>
      <c r="C69" s="145"/>
      <c r="D69" s="54">
        <f>SUM(D4:D67)-D19-D20-D21-D22-D23-D36-D45-D48-D64</f>
        <v>6579473109.1000004</v>
      </c>
      <c r="E69" s="54">
        <f>SUM(E4:E67)-E19-E20-E21-E22-E23-E36-E45-E48-E64</f>
        <v>677952696.9686954</v>
      </c>
      <c r="F69" s="54">
        <f>SUM(F4:F67)-F19-F20-F21-F22-F23-F36-F45-F48-F64</f>
        <v>350828024.94999999</v>
      </c>
      <c r="G69" s="58">
        <f>E69/(E69+D69)</f>
        <v>9.3415036554943209E-2</v>
      </c>
      <c r="H69" s="55"/>
      <c r="I69" s="56"/>
    </row>
    <row r="70" spans="1:9" s="51" customFormat="1" ht="23.25" hidden="1" customHeight="1" x14ac:dyDescent="0.25">
      <c r="B70" s="52" t="s">
        <v>304</v>
      </c>
      <c r="I70" s="50"/>
    </row>
    <row r="71" spans="1:9" ht="23.25" hidden="1" customHeight="1" x14ac:dyDescent="0.25">
      <c r="B71" s="52" t="s">
        <v>310</v>
      </c>
    </row>
    <row r="72" spans="1:9" ht="23.25" hidden="1" customHeight="1" x14ac:dyDescent="0.25">
      <c r="B72" s="53" t="s">
        <v>305</v>
      </c>
    </row>
    <row r="73" spans="1:9" ht="23.25" hidden="1" customHeight="1" x14ac:dyDescent="0.25">
      <c r="B73" s="53" t="s">
        <v>306</v>
      </c>
    </row>
    <row r="74" spans="1:9" ht="23.25" hidden="1" customHeight="1" x14ac:dyDescent="0.25">
      <c r="B74" s="52" t="s">
        <v>311</v>
      </c>
    </row>
    <row r="75" spans="1:9" ht="23.25" hidden="1" customHeight="1" x14ac:dyDescent="0.25">
      <c r="B75" s="53" t="s">
        <v>312</v>
      </c>
    </row>
    <row r="76" spans="1:9" ht="18.75" x14ac:dyDescent="0.3">
      <c r="B76" s="49"/>
    </row>
  </sheetData>
  <autoFilter ref="A2:I75">
    <filterColumn colId="3">
      <filters>
        <filter val="317 813 800,00"/>
      </filters>
    </filterColumn>
  </autoFilter>
  <sortState ref="A2:K61">
    <sortCondition ref="A2:A61"/>
  </sortState>
  <mergeCells count="15">
    <mergeCell ref="A1:I1"/>
    <mergeCell ref="A3:I3"/>
    <mergeCell ref="A6:I6"/>
    <mergeCell ref="A29:I29"/>
    <mergeCell ref="A8:I8"/>
    <mergeCell ref="A11:I11"/>
    <mergeCell ref="A24:I24"/>
    <mergeCell ref="A68:C68"/>
    <mergeCell ref="A69:C69"/>
    <mergeCell ref="A62:I62"/>
    <mergeCell ref="A65:I65"/>
    <mergeCell ref="A37:I37"/>
    <mergeCell ref="A46:I46"/>
    <mergeCell ref="A49:I49"/>
    <mergeCell ref="A56:I56"/>
  </mergeCells>
  <pageMargins left="0.70866141732283472" right="0.70866141732283472" top="0.74803149606299213" bottom="0.74803149606299213" header="0.31496062992125984" footer="0.31496062992125984"/>
  <pageSetup paperSize="9" scale="64" fitToHeight="0" orientation="landscape" r:id="rId1"/>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Приложение к ПЗ доходы</vt:lpstr>
      <vt:lpstr>data 2018</vt:lpstr>
      <vt:lpstr>для Старовойтовой</vt:lpstr>
      <vt:lpstr>'для Старовойтовой'!Заголовки_для_печати</vt:lpstr>
      <vt:lpstr>'Приложение к ПЗ доходы'!Заголовки_для_печати</vt:lpstr>
      <vt:lpstr>'Приложение к ПЗ доходы'!Область_печати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Соловьёва</dc:creator>
  <cp:lastModifiedBy>Пользователь Windows</cp:lastModifiedBy>
  <cp:lastPrinted>2026-06-08T14:30:30Z</cp:lastPrinted>
  <dcterms:created xsi:type="dcterms:W3CDTF">2018-12-25T15:55:39Z</dcterms:created>
  <dcterms:modified xsi:type="dcterms:W3CDTF">2026-06-08T14:33:47Z</dcterms:modified>
</cp:coreProperties>
</file>